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МКС\Нахимовский проспект (ТЗ-МКС)\2. СД в МКС\excel\"/>
    </mc:Choice>
  </mc:AlternateContent>
  <xr:revisionPtr revIDLastSave="0" documentId="13_ncr:1_{73D2A3C3-A74E-4633-BE7F-67BD6FFE4E8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7" l="1"/>
  <c r="H53" i="7"/>
  <c r="C56" i="7"/>
  <c r="C53" i="7"/>
  <c r="J22" i="7"/>
  <c r="J19" i="7"/>
  <c r="J18" i="7"/>
  <c r="J17" i="7"/>
  <c r="J16" i="7"/>
  <c r="J15" i="7"/>
  <c r="J14" i="7"/>
  <c r="I22" i="7"/>
  <c r="I20" i="7"/>
  <c r="I19" i="7"/>
  <c r="H50" i="7"/>
  <c r="J50" i="7"/>
  <c r="H49" i="7"/>
  <c r="J49" i="7"/>
  <c r="AQ48" i="7"/>
  <c r="A48" i="7"/>
  <c r="H46" i="7"/>
  <c r="J46" i="7"/>
  <c r="H45" i="7"/>
  <c r="J45" i="7"/>
  <c r="AQ44" i="7"/>
  <c r="A44" i="7"/>
  <c r="H42" i="7"/>
  <c r="J42" i="7"/>
  <c r="H41" i="7"/>
  <c r="J41" i="7"/>
  <c r="A40" i="7"/>
  <c r="AA37" i="7"/>
  <c r="I18" i="7" s="1"/>
  <c r="Z37" i="7"/>
  <c r="X37" i="7"/>
  <c r="O37" i="7"/>
  <c r="H37" i="7"/>
  <c r="K36" i="7"/>
  <c r="P37" i="7" s="1"/>
  <c r="J36" i="7"/>
  <c r="I36" i="7"/>
  <c r="Y37" i="7" s="1"/>
  <c r="H36" i="7"/>
  <c r="G36" i="7"/>
  <c r="F36" i="7"/>
  <c r="V36" i="7"/>
  <c r="T36" i="7"/>
  <c r="R36" i="7"/>
  <c r="U36" i="7"/>
  <c r="S36" i="7"/>
  <c r="Q36" i="7"/>
  <c r="E36" i="7"/>
  <c r="D36" i="7"/>
  <c r="B36" i="7"/>
  <c r="AA34" i="7"/>
  <c r="Z34" i="7"/>
  <c r="I17" i="7" s="1"/>
  <c r="X34" i="7"/>
  <c r="I15" i="7" s="1"/>
  <c r="H34" i="7"/>
  <c r="C33" i="7"/>
  <c r="K32" i="7"/>
  <c r="J34" i="7" s="1"/>
  <c r="J32" i="7"/>
  <c r="I32" i="7"/>
  <c r="Y34" i="7" s="1"/>
  <c r="H32" i="7"/>
  <c r="G32" i="7"/>
  <c r="F32" i="7"/>
  <c r="V32" i="7"/>
  <c r="T32" i="7"/>
  <c r="R32" i="7"/>
  <c r="U32" i="7"/>
  <c r="S32" i="7"/>
  <c r="Q32" i="7"/>
  <c r="E32" i="7"/>
  <c r="D32" i="7"/>
  <c r="B32" i="7"/>
  <c r="A31" i="7"/>
  <c r="A29" i="7"/>
  <c r="A11" i="7"/>
  <c r="A6" i="7"/>
  <c r="A1" i="7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F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G26" i="1"/>
  <c r="Z26" i="1"/>
  <c r="AA26" i="1"/>
  <c r="AM26" i="1"/>
  <c r="AN26" i="1"/>
  <c r="BB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8" i="1"/>
  <c r="T28" i="1" s="1"/>
  <c r="AG31" i="1" s="1"/>
  <c r="K28" i="1"/>
  <c r="AC28" i="1"/>
  <c r="AE28" i="1"/>
  <c r="AF28" i="1"/>
  <c r="AG28" i="1"/>
  <c r="AH28" i="1"/>
  <c r="CV28" i="1" s="1"/>
  <c r="AI28" i="1"/>
  <c r="AJ28" i="1"/>
  <c r="CQ28" i="1"/>
  <c r="CT28" i="1"/>
  <c r="CU28" i="1"/>
  <c r="CW28" i="1"/>
  <c r="V28" i="1" s="1"/>
  <c r="AI31" i="1" s="1"/>
  <c r="CX28" i="1"/>
  <c r="FR28" i="1"/>
  <c r="GL28" i="1"/>
  <c r="GN28" i="1"/>
  <c r="GP28" i="1"/>
  <c r="GV28" i="1"/>
  <c r="HC28" i="1" s="1"/>
  <c r="GX28" i="1" s="1"/>
  <c r="CJ31" i="1" s="1"/>
  <c r="I29" i="1"/>
  <c r="S29" i="1" s="1"/>
  <c r="K29" i="1"/>
  <c r="P29" i="1"/>
  <c r="Q29" i="1"/>
  <c r="R29" i="1"/>
  <c r="GK29" i="1" s="1"/>
  <c r="AC29" i="1"/>
  <c r="AE29" i="1"/>
  <c r="CS29" i="1" s="1"/>
  <c r="AF29" i="1"/>
  <c r="AG29" i="1"/>
  <c r="AH29" i="1"/>
  <c r="AI29" i="1"/>
  <c r="AJ29" i="1"/>
  <c r="CX29" i="1" s="1"/>
  <c r="W29" i="1" s="1"/>
  <c r="CQ29" i="1"/>
  <c r="CR29" i="1"/>
  <c r="CT29" i="1"/>
  <c r="CU29" i="1"/>
  <c r="T29" i="1" s="1"/>
  <c r="CV29" i="1"/>
  <c r="U29" i="1" s="1"/>
  <c r="CW29" i="1"/>
  <c r="V29" i="1" s="1"/>
  <c r="FR29" i="1"/>
  <c r="GL29" i="1"/>
  <c r="BZ31" i="1" s="1"/>
  <c r="GN29" i="1"/>
  <c r="CB31" i="1" s="1"/>
  <c r="GP29" i="1"/>
  <c r="GV29" i="1"/>
  <c r="HC29" i="1" s="1"/>
  <c r="GX29" i="1" s="1"/>
  <c r="B31" i="1"/>
  <c r="B26" i="1" s="1"/>
  <c r="C31" i="1"/>
  <c r="C26" i="1" s="1"/>
  <c r="D31" i="1"/>
  <c r="D26" i="1" s="1"/>
  <c r="F31" i="1"/>
  <c r="G31" i="1"/>
  <c r="BC31" i="1"/>
  <c r="BC61" i="1" s="1"/>
  <c r="BX31" i="1"/>
  <c r="BX26" i="1" s="1"/>
  <c r="BY31" i="1"/>
  <c r="AP31" i="1" s="1"/>
  <c r="F40" i="1" s="1"/>
  <c r="CD31" i="1"/>
  <c r="CD26" i="1" s="1"/>
  <c r="CK31" i="1"/>
  <c r="BB31" i="1" s="1"/>
  <c r="CL31" i="1"/>
  <c r="CL26" i="1" s="1"/>
  <c r="CM31" i="1"/>
  <c r="CM26" i="1" s="1"/>
  <c r="B61" i="1"/>
  <c r="B22" i="1" s="1"/>
  <c r="C61" i="1"/>
  <c r="C22" i="1" s="1"/>
  <c r="D61" i="1"/>
  <c r="D22" i="1" s="1"/>
  <c r="F61" i="1"/>
  <c r="G61" i="1"/>
  <c r="B91" i="1"/>
  <c r="B18" i="1" s="1"/>
  <c r="C91" i="1"/>
  <c r="C18" i="1" s="1"/>
  <c r="D91" i="1"/>
  <c r="D18" i="1" s="1"/>
  <c r="F91" i="1"/>
  <c r="G91" i="1"/>
  <c r="G18" i="1" s="1"/>
  <c r="F12" i="6"/>
  <c r="G12" i="6"/>
  <c r="CY12" i="6"/>
  <c r="I16" i="7" l="1"/>
  <c r="I14" i="7" s="1"/>
  <c r="P34" i="7"/>
  <c r="O34" i="7"/>
  <c r="J37" i="7"/>
  <c r="AG26" i="1"/>
  <c r="T31" i="1"/>
  <c r="CB26" i="1"/>
  <c r="AS31" i="1"/>
  <c r="BB61" i="1"/>
  <c r="F44" i="1"/>
  <c r="AU31" i="1"/>
  <c r="CI31" i="1"/>
  <c r="AQ31" i="1"/>
  <c r="R28" i="1"/>
  <c r="CS28" i="1"/>
  <c r="F47" i="1"/>
  <c r="CR28" i="1"/>
  <c r="AD28" i="1"/>
  <c r="P28" i="1"/>
  <c r="BC26" i="1"/>
  <c r="AP26" i="1"/>
  <c r="AP61" i="1"/>
  <c r="CP29" i="1"/>
  <c r="O29" i="1" s="1"/>
  <c r="U28" i="1"/>
  <c r="AH31" i="1" s="1"/>
  <c r="BD31" i="1"/>
  <c r="CZ29" i="1"/>
  <c r="Y29" i="1" s="1"/>
  <c r="CY29" i="1"/>
  <c r="X29" i="1" s="1"/>
  <c r="W28" i="1"/>
  <c r="AJ31" i="1" s="1"/>
  <c r="BZ26" i="1"/>
  <c r="BA31" i="1"/>
  <c r="CJ26" i="1"/>
  <c r="Q28" i="1"/>
  <c r="AD31" i="1" s="1"/>
  <c r="S28" i="1"/>
  <c r="AI26" i="1"/>
  <c r="V31" i="1"/>
  <c r="BC22" i="1"/>
  <c r="BC91" i="1"/>
  <c r="F77" i="1"/>
  <c r="CG31" i="1"/>
  <c r="AD29" i="1"/>
  <c r="AB29" i="1" s="1"/>
  <c r="CK26" i="1"/>
  <c r="AO31" i="1"/>
  <c r="AB28" i="1"/>
  <c r="J40" i="7" l="1"/>
  <c r="J48" i="7"/>
  <c r="J44" i="7"/>
  <c r="H48" i="7"/>
  <c r="H44" i="7"/>
  <c r="H40" i="7"/>
  <c r="AF31" i="1"/>
  <c r="CY28" i="1"/>
  <c r="X28" i="1" s="1"/>
  <c r="AK31" i="1" s="1"/>
  <c r="CZ28" i="1"/>
  <c r="Y28" i="1" s="1"/>
  <c r="AL31" i="1" s="1"/>
  <c r="BD26" i="1"/>
  <c r="BD61" i="1"/>
  <c r="F56" i="1"/>
  <c r="CG26" i="1"/>
  <c r="AX31" i="1"/>
  <c r="AP22" i="1"/>
  <c r="F70" i="1"/>
  <c r="G16" i="2" s="1"/>
  <c r="G18" i="2" s="1"/>
  <c r="AP91" i="1"/>
  <c r="AE31" i="1"/>
  <c r="GK28" i="1"/>
  <c r="BC18" i="1"/>
  <c r="F107" i="1"/>
  <c r="AQ26" i="1"/>
  <c r="F41" i="1"/>
  <c r="AQ61" i="1"/>
  <c r="W31" i="1"/>
  <c r="AJ26" i="1"/>
  <c r="AZ31" i="1"/>
  <c r="CI26" i="1"/>
  <c r="CP28" i="1"/>
  <c r="O28" i="1" s="1"/>
  <c r="AC31" i="1"/>
  <c r="F50" i="1"/>
  <c r="AU61" i="1"/>
  <c r="AU26" i="1"/>
  <c r="AO61" i="1"/>
  <c r="AO26" i="1"/>
  <c r="F35" i="1"/>
  <c r="BB91" i="1"/>
  <c r="BB22" i="1"/>
  <c r="F74" i="1"/>
  <c r="Q31" i="1"/>
  <c r="AD26" i="1"/>
  <c r="AH26" i="1"/>
  <c r="U31" i="1"/>
  <c r="AS26" i="1"/>
  <c r="AS61" i="1"/>
  <c r="F48" i="1"/>
  <c r="V26" i="1"/>
  <c r="V61" i="1"/>
  <c r="F54" i="1"/>
  <c r="GM29" i="1"/>
  <c r="GO29" i="1" s="1"/>
  <c r="BA26" i="1"/>
  <c r="F51" i="1"/>
  <c r="BA61" i="1"/>
  <c r="T26" i="1"/>
  <c r="F52" i="1"/>
  <c r="T61" i="1"/>
  <c r="X31" i="1" l="1"/>
  <c r="AK26" i="1"/>
  <c r="AF26" i="1"/>
  <c r="S31" i="1"/>
  <c r="P31" i="1"/>
  <c r="AC26" i="1"/>
  <c r="CF31" i="1"/>
  <c r="CH31" i="1"/>
  <c r="CE31" i="1"/>
  <c r="AX26" i="1"/>
  <c r="AX61" i="1"/>
  <c r="F38" i="1"/>
  <c r="BA91" i="1"/>
  <c r="BA22" i="1"/>
  <c r="F81" i="1"/>
  <c r="F78" i="1"/>
  <c r="E16" i="2" s="1"/>
  <c r="AS91" i="1"/>
  <c r="AS22" i="1"/>
  <c r="BB18" i="1"/>
  <c r="F104" i="1"/>
  <c r="GM28" i="1"/>
  <c r="AB31" i="1"/>
  <c r="T22" i="1"/>
  <c r="T91" i="1"/>
  <c r="F82" i="1"/>
  <c r="F80" i="1"/>
  <c r="H16" i="2" s="1"/>
  <c r="H18" i="2" s="1"/>
  <c r="AU91" i="1"/>
  <c r="AU22" i="1"/>
  <c r="F53" i="1"/>
  <c r="U26" i="1"/>
  <c r="U61" i="1"/>
  <c r="BD22" i="1"/>
  <c r="F86" i="1"/>
  <c r="BD91" i="1"/>
  <c r="AO22" i="1"/>
  <c r="AO91" i="1"/>
  <c r="F65" i="1"/>
  <c r="R31" i="1"/>
  <c r="AE26" i="1"/>
  <c r="F84" i="1"/>
  <c r="V91" i="1"/>
  <c r="V22" i="1"/>
  <c r="Q26" i="1"/>
  <c r="F43" i="1"/>
  <c r="Q61" i="1"/>
  <c r="AQ22" i="1"/>
  <c r="AQ91" i="1"/>
  <c r="F71" i="1"/>
  <c r="AZ26" i="1"/>
  <c r="F42" i="1"/>
  <c r="AZ61" i="1"/>
  <c r="W61" i="1"/>
  <c r="W26" i="1"/>
  <c r="F55" i="1"/>
  <c r="AP18" i="1"/>
  <c r="F100" i="1"/>
  <c r="Y31" i="1"/>
  <c r="AL26" i="1"/>
  <c r="Y26" i="1" l="1"/>
  <c r="F58" i="1"/>
  <c r="Y61" i="1"/>
  <c r="V18" i="1"/>
  <c r="F114" i="1"/>
  <c r="X26" i="1"/>
  <c r="F57" i="1"/>
  <c r="X61" i="1"/>
  <c r="F112" i="1"/>
  <c r="T18" i="1"/>
  <c r="E18" i="2"/>
  <c r="AY31" i="1"/>
  <c r="CH26" i="1"/>
  <c r="F108" i="1"/>
  <c r="AS18" i="1"/>
  <c r="CE26" i="1"/>
  <c r="AV31" i="1"/>
  <c r="AQ18" i="1"/>
  <c r="F101" i="1"/>
  <c r="U91" i="1"/>
  <c r="U22" i="1"/>
  <c r="F83" i="1"/>
  <c r="CF26" i="1"/>
  <c r="AW31" i="1"/>
  <c r="R26" i="1"/>
  <c r="R61" i="1"/>
  <c r="F45" i="1"/>
  <c r="Q22" i="1"/>
  <c r="F73" i="1"/>
  <c r="Q91" i="1"/>
  <c r="GO28" i="1"/>
  <c r="CC31" i="1" s="1"/>
  <c r="CA31" i="1"/>
  <c r="F111" i="1"/>
  <c r="BA18" i="1"/>
  <c r="W22" i="1"/>
  <c r="F85" i="1"/>
  <c r="W91" i="1"/>
  <c r="AO18" i="1"/>
  <c r="F95" i="1"/>
  <c r="S26" i="1"/>
  <c r="S61" i="1"/>
  <c r="F46" i="1"/>
  <c r="O31" i="1"/>
  <c r="AB26" i="1"/>
  <c r="P26" i="1"/>
  <c r="F34" i="1"/>
  <c r="P61" i="1"/>
  <c r="AZ22" i="1"/>
  <c r="AZ91" i="1"/>
  <c r="F72" i="1"/>
  <c r="AU18" i="1"/>
  <c r="F110" i="1"/>
  <c r="AX22" i="1"/>
  <c r="F68" i="1"/>
  <c r="AX91" i="1"/>
  <c r="BD18" i="1"/>
  <c r="F116" i="1"/>
  <c r="F37" i="1" l="1"/>
  <c r="AW26" i="1"/>
  <c r="AW61" i="1"/>
  <c r="F64" i="1"/>
  <c r="P91" i="1"/>
  <c r="P22" i="1"/>
  <c r="AT31" i="1"/>
  <c r="CC26" i="1"/>
  <c r="F87" i="1"/>
  <c r="X22" i="1"/>
  <c r="X91" i="1"/>
  <c r="AZ18" i="1"/>
  <c r="F102" i="1"/>
  <c r="AR31" i="1"/>
  <c r="CA26" i="1"/>
  <c r="AX18" i="1"/>
  <c r="F98" i="1"/>
  <c r="Q18" i="1"/>
  <c r="F103" i="1"/>
  <c r="S22" i="1"/>
  <c r="F76" i="1"/>
  <c r="S91" i="1"/>
  <c r="W18" i="1"/>
  <c r="F115" i="1"/>
  <c r="AY26" i="1"/>
  <c r="F39" i="1"/>
  <c r="AY61" i="1"/>
  <c r="F33" i="1"/>
  <c r="O61" i="1"/>
  <c r="O26" i="1"/>
  <c r="AV26" i="1"/>
  <c r="F36" i="1"/>
  <c r="AV61" i="1"/>
  <c r="F113" i="1"/>
  <c r="U18" i="1"/>
  <c r="R22" i="1"/>
  <c r="F75" i="1"/>
  <c r="R91" i="1"/>
  <c r="Y22" i="1"/>
  <c r="F88" i="1"/>
  <c r="Y91" i="1"/>
  <c r="F49" i="1" l="1"/>
  <c r="AT61" i="1"/>
  <c r="AT26" i="1"/>
  <c r="R18" i="1"/>
  <c r="F105" i="1"/>
  <c r="S18" i="1"/>
  <c r="F106" i="1"/>
  <c r="J16" i="2"/>
  <c r="J18" i="2" s="1"/>
  <c r="P18" i="1"/>
  <c r="F94" i="1"/>
  <c r="AR26" i="1"/>
  <c r="F59" i="1"/>
  <c r="AR61" i="1"/>
  <c r="O22" i="1"/>
  <c r="F63" i="1"/>
  <c r="O91" i="1"/>
  <c r="AY22" i="1"/>
  <c r="AY91" i="1"/>
  <c r="F69" i="1"/>
  <c r="X18" i="1"/>
  <c r="F117" i="1"/>
  <c r="AW22" i="1"/>
  <c r="AW91" i="1"/>
  <c r="F67" i="1"/>
  <c r="Y18" i="1"/>
  <c r="F118" i="1"/>
  <c r="AV22" i="1"/>
  <c r="F66" i="1"/>
  <c r="AV91" i="1"/>
  <c r="O18" i="1" l="1"/>
  <c r="F93" i="1"/>
  <c r="AW18" i="1"/>
  <c r="F97" i="1"/>
  <c r="AV18" i="1"/>
  <c r="F96" i="1"/>
  <c r="AR22" i="1"/>
  <c r="AR91" i="1"/>
  <c r="F89" i="1"/>
  <c r="AY18" i="1"/>
  <c r="F99" i="1"/>
  <c r="AT91" i="1"/>
  <c r="F79" i="1"/>
  <c r="F16" i="2" s="1"/>
  <c r="AT22" i="1"/>
  <c r="F119" i="1" l="1"/>
  <c r="AR18" i="1"/>
  <c r="AT18" i="1"/>
  <c r="F109" i="1"/>
  <c r="F18" i="2"/>
  <c r="I16" i="2"/>
  <c r="I18" i="2" s="1"/>
</calcChain>
</file>

<file path=xl/sharedStrings.xml><?xml version="1.0" encoding="utf-8"?>
<sst xmlns="http://schemas.openxmlformats.org/spreadsheetml/2006/main" count="687" uniqueCount="133">
  <si>
    <t>Smeta.RU  (495) 974-1589</t>
  </si>
  <si>
    <t>_PS_</t>
  </si>
  <si>
    <t>Smeta.RU</t>
  </si>
  <si>
    <t/>
  </si>
  <si>
    <t>02-01-04</t>
  </si>
  <si>
    <t>02-01-04 Строительство 4 ПКЛ 10 кВ (в помещениях)</t>
  </si>
  <si>
    <t>СК-60/24</t>
  </si>
  <si>
    <t>Пироженкова К.Ю.</t>
  </si>
  <si>
    <t>Сметные нормы списания</t>
  </si>
  <si>
    <t>Коды ОКП для ТСН-2001 МГЭ Дополнение 75</t>
  </si>
  <si>
    <t>ТСН-2001 (МГЭ) Доп 75 -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</si>
  <si>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</si>
  <si>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</si>
  <si>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</si>
  <si>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</si>
  <si>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</si>
  <si>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Строительство 4 ПКЛ 10 кВ (в помещениях)</t>
  </si>
  <si>
    <t>Новый раздел</t>
  </si>
  <si>
    <t>Монтажные работы</t>
  </si>
  <si>
    <t>1</t>
  </si>
  <si>
    <t>1.23-7-524</t>
  </si>
  <si>
    <t>Кабель силовой с алюминиевыми жилами с пропитанной бумажной изоляцией в свинцовой оболочке, броня из стальных оцинкованных лент, марка АСБл, напряжение 10000 В, число жил и сечение 3х240 мм2</t>
  </si>
  <si>
    <t>км</t>
  </si>
  <si>
    <t>ТСН-2001.1 Доп. 73, Р. 23, о. 7, поз. 524</t>
  </si>
  <si>
    <t>Материалы монтажные</t>
  </si>
  <si>
    <t>ТСН-2001.1 Материалы монтажные</t>
  </si>
  <si>
    <t>ТСН-2001.1-2</t>
  </si>
  <si>
    <t>2</t>
  </si>
  <si>
    <t>1.21-5-539</t>
  </si>
  <si>
    <t>КОМПЛЕКТ</t>
  </si>
  <si>
    <t>ТСН-2001.1 Доп. 54, Р. 21, о. 5, поз. 539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</si>
  <si>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</si>
  <si>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</si>
  <si>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</si>
  <si>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</si>
  <si>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</si>
  <si>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</si>
  <si>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</si>
  <si>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</si>
  <si>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</si>
  <si>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</si>
  <si>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</si>
  <si>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</si>
  <si>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</si>
  <si>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</si>
  <si>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</si>
  <si>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</si>
  <si>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</si>
  <si>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</si>
  <si>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</si>
  <si>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</si>
  <si>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</si>
  <si>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</si>
  <si>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</si>
  <si>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</si>
  <si>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</si>
  <si>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</si>
  <si>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</si>
  <si>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</si>
  <si>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</si>
  <si>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</si>
  <si>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</si>
  <si>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</si>
  <si>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</si>
  <si>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</si>
  <si>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</si>
  <si>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</si>
  <si>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</si>
  <si>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</si>
  <si>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</si>
  <si>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</si>
  <si>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</si>
  <si>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</si>
  <si>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</si>
  <si>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</si>
  <si>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</si>
  <si>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</si>
  <si>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</si>
  <si>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</si>
  <si>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</si>
  <si>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</si>
  <si>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</si>
  <si>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</si>
  <si>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</si>
  <si>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</si>
  <si>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</si>
  <si>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</si>
  <si>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</si>
  <si>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</si>
  <si>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</si>
  <si>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</si>
  <si>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МГЭ, строительство</t>
  </si>
  <si>
    <t>214</t>
  </si>
  <si>
    <t>_OBSM_</t>
  </si>
  <si>
    <t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</t>
  </si>
  <si>
    <t>Муфта соединительная, для кабеля с бумажной изоляцией, в общей металлической оболочке, 3-жильного, номинальное напряжение 6 кВ, 10 кВ, соединение болтовое, с соединителями и арматурой заземления, длина/диаметр муфты 1250/140 мм, сечение жил от 150 до 240 мм2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</si>
  <si>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</si>
  <si>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</si>
  <si>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</si>
  <si>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</si>
  <si>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</si>
  <si>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</si>
  <si>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</si>
  <si>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</si>
  <si>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</si>
  <si>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</si>
  <si>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</si>
  <si>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</si>
  <si>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</si>
  <si>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</si>
  <si>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</si>
  <si>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</si>
  <si>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</si>
  <si>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</si>
  <si>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</si>
  <si>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</si>
  <si>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</si>
  <si>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</si>
  <si>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</si>
  <si>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</si>
  <si>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</si>
  <si>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регион". 02-01-04 Строительство 4 ПКЛ 10 кВ (в помещениях)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</si>
  <si>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</si>
  <si>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МГЭ, строительство №214 январь 2025 года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</si>
  <si>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</si>
  <si>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</si>
  <si>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</si>
  <si>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</si>
  <si>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</si>
  <si>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</si>
  <si>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</si>
  <si>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 Строительство 4 ПКЛ 10 кВ (в помещениях)</t>
  </si>
  <si>
    <t xml:space="preserve"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</si>
</sst>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0" fontId="15" fillId="0" borderId="0" xfId="0" applyFont="1" applyAlignment="1">
      <alignment horizontal="left" wrapText="1"/>
    </xf>
    <xf numFmtId="0" fontId="11" fillId="0" borderId="1" xfId="0" applyFont="1" applyBorder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164" fontId="15" fillId="0" borderId="2" xfId="0" applyNumberFormat="1" applyFont="1" applyBorder="1" applyAlignment="1">
      <alignment horizontal="right"/>
    </xf>
    <xf numFmtId="0" fontId="11" fillId="0" borderId="0" xfId="1" applyFont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05E98798-E7CD-4C9F-A650-4F5A3F7034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0E812-D773-4C69-BA2F-EC374511B499}">
  <sheetPr>
    <pageSetUpPr fitToPage="1"/>
  </sheetPr>
  <dimension ref="A1:AQ57"/>
  <sheetViews>
    <sheetView tabSelected="1" topLeftCell="A29" zoomScaleNormal="100" workbookViewId="0">
      <selection activeCell="L10" sqref="L1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570312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46" t="s">
        <v>120</v>
      </c>
      <c r="K2" s="46"/>
    </row>
    <row r="3" spans="1:42" ht="78.75" x14ac:dyDescent="0.25">
      <c r="A3" s="48" t="s">
        <v>132</v>
      </c>
      <c r="B3" s="48"/>
      <c r="C3" s="48"/>
      <c r="D3" s="48"/>
      <c r="E3" s="48"/>
      <c r="F3" s="48"/>
      <c r="G3" s="48"/>
      <c r="H3" s="48"/>
      <c r="I3" s="48"/>
      <c r="J3" s="48"/>
      <c r="K3" s="48"/>
      <c r="AP3" s="19" t="s">
        <v>121</v>
      </c>
    </row>
    <row r="4" spans="1:42" x14ac:dyDescent="0.2">
      <c r="A4" s="38" t="s">
        <v>96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48" t="str">
        <f>CONCATENATE( "ЛОКАЛЬНАЯ СМЕТА № ",IF(Source!F12&lt;&gt;"Новый объект", Source!F12, ""))</f>
        <v>ЛОКАЛЬНАЯ СМЕТА № 02-01-04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50" t="s">
        <v>131</v>
      </c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42" x14ac:dyDescent="0.2">
      <c r="A9" s="51" t="s">
        <v>97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45" t="str">
        <f>CONCATENATE( "Основание: чертежи № ", Source!J12)</f>
        <v>Основание: чертежи № СК-60/24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4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2" t="s">
        <v>98</v>
      </c>
      <c r="J13" s="12" t="s">
        <v>99</v>
      </c>
      <c r="K13" s="10"/>
    </row>
    <row r="14" spans="1:42" ht="15" x14ac:dyDescent="0.25">
      <c r="A14" s="10"/>
      <c r="B14" s="10"/>
      <c r="C14" s="10"/>
      <c r="D14" s="10"/>
      <c r="E14" s="47" t="s">
        <v>100</v>
      </c>
      <c r="F14" s="47"/>
      <c r="G14" s="47"/>
      <c r="H14" s="47"/>
      <c r="I14" s="13">
        <f>I15+I16+I17+I18</f>
        <v>83.02</v>
      </c>
      <c r="J14" s="13">
        <f>J15+J16+J17+J18</f>
        <v>603.19000000000005</v>
      </c>
      <c r="K14" s="14" t="s">
        <v>127</v>
      </c>
    </row>
    <row r="15" spans="1:42" ht="14.25" x14ac:dyDescent="0.2">
      <c r="A15" s="10"/>
      <c r="B15" s="10"/>
      <c r="C15" s="10"/>
      <c r="D15" s="10"/>
      <c r="E15" s="37" t="s">
        <v>101</v>
      </c>
      <c r="F15" s="37"/>
      <c r="G15" s="37"/>
      <c r="H15" s="37"/>
      <c r="I15" s="15">
        <f>ROUND(SUM(X1:X50)/1000, 2)</f>
        <v>0</v>
      </c>
      <c r="J15" s="15">
        <f>ROUND((Source!F108)/1000, 2)</f>
        <v>0</v>
      </c>
      <c r="K15" s="10" t="s">
        <v>127</v>
      </c>
    </row>
    <row r="16" spans="1:42" ht="14.25" x14ac:dyDescent="0.2">
      <c r="A16" s="10"/>
      <c r="B16" s="10"/>
      <c r="C16" s="10"/>
      <c r="D16" s="10"/>
      <c r="E16" s="37" t="s">
        <v>102</v>
      </c>
      <c r="F16" s="37"/>
      <c r="G16" s="37"/>
      <c r="H16" s="37"/>
      <c r="I16" s="15">
        <f>ROUND(SUM(Y1:Y50)/1000, 2)</f>
        <v>83.02</v>
      </c>
      <c r="J16" s="15">
        <f>ROUND((Source!F109)/1000, 2)</f>
        <v>603.19000000000005</v>
      </c>
      <c r="K16" s="10" t="s">
        <v>127</v>
      </c>
    </row>
    <row r="17" spans="1:42" ht="14.25" x14ac:dyDescent="0.2">
      <c r="A17" s="10"/>
      <c r="B17" s="10"/>
      <c r="C17" s="10"/>
      <c r="D17" s="10"/>
      <c r="E17" s="37" t="s">
        <v>103</v>
      </c>
      <c r="F17" s="37"/>
      <c r="G17" s="37"/>
      <c r="H17" s="37"/>
      <c r="I17" s="15">
        <f>ROUND(SUM(Z1:Z50)/1000, 2)</f>
        <v>0</v>
      </c>
      <c r="J17" s="15">
        <f>ROUND((Source!F100)/1000, 2)</f>
        <v>0</v>
      </c>
      <c r="K17" s="10" t="s">
        <v>127</v>
      </c>
    </row>
    <row r="18" spans="1:42" ht="14.25" x14ac:dyDescent="0.2">
      <c r="A18" s="10"/>
      <c r="B18" s="10"/>
      <c r="C18" s="10"/>
      <c r="D18" s="10"/>
      <c r="E18" s="37" t="s">
        <v>104</v>
      </c>
      <c r="F18" s="37"/>
      <c r="G18" s="37"/>
      <c r="H18" s="37"/>
      <c r="I18" s="15">
        <f>ROUND(SUM(AA1:AA50)/1000, 2)</f>
        <v>0</v>
      </c>
      <c r="J18" s="15">
        <f>ROUND((Source!F110+Source!F111)/1000, 2)</f>
        <v>0</v>
      </c>
      <c r="K18" s="10" t="s">
        <v>127</v>
      </c>
    </row>
    <row r="19" spans="1:42" ht="14.25" x14ac:dyDescent="0.2">
      <c r="A19" s="10"/>
      <c r="B19" s="10"/>
      <c r="C19" s="10"/>
      <c r="D19" s="10"/>
      <c r="E19" s="37" t="s">
        <v>105</v>
      </c>
      <c r="F19" s="37"/>
      <c r="G19" s="37"/>
      <c r="H19" s="37"/>
      <c r="I19" s="15">
        <f>ROUND(SUM(W1:W50)/1000, 2)</f>
        <v>0</v>
      </c>
      <c r="J19" s="15">
        <f>(Source!F106+ Source!F105)/1000</f>
        <v>0</v>
      </c>
      <c r="K19" s="10" t="s">
        <v>127</v>
      </c>
    </row>
    <row r="20" spans="1:42" ht="14.25" x14ac:dyDescent="0.2">
      <c r="A20" s="10"/>
      <c r="B20" s="10"/>
      <c r="C20" s="10"/>
      <c r="D20" s="10"/>
      <c r="E20" s="37" t="s">
        <v>106</v>
      </c>
      <c r="F20" s="37"/>
      <c r="G20" s="37"/>
      <c r="H20" s="37"/>
      <c r="I20" s="15">
        <f>SUM(AB1:AB50)</f>
        <v>0</v>
      </c>
      <c r="J20" s="15"/>
      <c r="K20" s="10" t="s">
        <v>107</v>
      </c>
    </row>
    <row r="21" spans="1:42" ht="14.25" hidden="1" x14ac:dyDescent="0.2">
      <c r="A21" s="10"/>
      <c r="B21" s="10"/>
      <c r="C21" s="10"/>
      <c r="D21" s="10"/>
      <c r="E21" s="37" t="s">
        <v>108</v>
      </c>
      <c r="F21" s="37"/>
      <c r="G21" s="37"/>
      <c r="H21" s="37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44" t="s">
        <v>70</v>
      </c>
      <c r="F22" s="44"/>
      <c r="G22" s="44"/>
      <c r="H22" s="44"/>
      <c r="I22" s="15">
        <f>ROUND(SUM(AE1:AE50)/1000, 2)</f>
        <v>0</v>
      </c>
      <c r="J22" s="15">
        <f>SUM(AF1:AF50)/1000</f>
        <v>0</v>
      </c>
      <c r="K22" s="10" t="s">
        <v>127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122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15" customHeight="1" x14ac:dyDescent="0.2">
      <c r="A25" s="45" t="s">
        <v>123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20" t="s">
        <v>123</v>
      </c>
    </row>
    <row r="26" spans="1:42" ht="114" x14ac:dyDescent="0.2">
      <c r="A26" s="17" t="s">
        <v>109</v>
      </c>
      <c r="B26" s="17" t="s">
        <v>110</v>
      </c>
      <c r="C26" s="17" t="s">
        <v>111</v>
      </c>
      <c r="D26" s="17" t="s">
        <v>112</v>
      </c>
      <c r="E26" s="17" t="s">
        <v>113</v>
      </c>
      <c r="F26" s="17" t="s">
        <v>114</v>
      </c>
      <c r="G26" s="18" t="s">
        <v>115</v>
      </c>
      <c r="H26" s="18" t="s">
        <v>116</v>
      </c>
      <c r="I26" s="17" t="s">
        <v>117</v>
      </c>
      <c r="J26" s="17" t="s">
        <v>118</v>
      </c>
      <c r="K26" s="17" t="s">
        <v>119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5">
      <c r="A29" s="42" t="str">
        <f>CONCATENATE("Локальная смета: ",IF(Source!G20&lt;&gt;"Новая локальная смета", Source!G20, ""))</f>
        <v>Локальная смета: Строительство 4 ПКЛ 10 кВ (в помещениях)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1" spans="1:42" ht="16.5" x14ac:dyDescent="0.25">
      <c r="A31" s="42" t="str">
        <f>CONCATENATE("Раздел: ",IF(Source!G24&lt;&gt;"Новый раздел", Source!G24, ""))</f>
        <v>Раздел: Монтажные работы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</row>
    <row r="32" spans="1:42" ht="85.5" x14ac:dyDescent="0.2">
      <c r="A32" s="21">
        <v>1</v>
      </c>
      <c r="B32" s="21" t="str">
        <f>Source!F28</f>
        <v>1.23-7-524</v>
      </c>
      <c r="C32" s="21" t="s">
        <v>21</v>
      </c>
      <c r="D32" s="23" t="str">
        <f>Source!H28</f>
        <v>км</v>
      </c>
      <c r="E32" s="22">
        <f>Source!I28</f>
        <v>0.255</v>
      </c>
      <c r="F32" s="25">
        <f>Source!AL28</f>
        <v>244677.71</v>
      </c>
      <c r="G32" s="24" t="str">
        <f>Source!DD28</f>
        <v/>
      </c>
      <c r="H32" s="22">
        <f>Source!AW28</f>
        <v>1</v>
      </c>
      <c r="I32" s="25">
        <f>ROUND((ROUND((Source!AC28*Source!AW28*Source!I28),2)),2)</f>
        <v>62392.82</v>
      </c>
      <c r="J32" s="22">
        <f>IF(Source!BC28&lt;&gt; 0, Source!BC28, 1)</f>
        <v>7.42</v>
      </c>
      <c r="K32" s="25">
        <f>Source!P28</f>
        <v>462954.72</v>
      </c>
      <c r="Q32">
        <f>ROUND((Source!DN28/100)*ROUND((ROUND((Source!AF28*Source!AV28*Source!I28),2)),2), 2)</f>
        <v>0</v>
      </c>
      <c r="R32">
        <f>Source!X28</f>
        <v>0</v>
      </c>
      <c r="S32">
        <f>ROUND((Source!DO28/100)*ROUND((ROUND((Source!AF28*Source!AV28*Source!I28),2)),2), 2)</f>
        <v>0</v>
      </c>
      <c r="T32">
        <f>Source!Y28</f>
        <v>0</v>
      </c>
      <c r="U32">
        <f>ROUND((175/100)*ROUND((ROUND((Source!AE28*Source!AV28*Source!I28),2)),2), 2)</f>
        <v>0</v>
      </c>
      <c r="V32">
        <f>ROUND((160/100)*ROUND(ROUND((ROUND((Source!AE28*Source!AV28*Source!I28),2)*Source!BS28),2), 2), 2)</f>
        <v>0</v>
      </c>
      <c r="AI32">
        <v>3</v>
      </c>
    </row>
    <row r="33" spans="1:43" x14ac:dyDescent="0.2">
      <c r="A33" s="26"/>
      <c r="B33" s="26"/>
      <c r="C33" s="27" t="str">
        <f>"Объем: "&amp;Source!I28&amp;"=(250)*"&amp;"1,02/"&amp;"1000"</f>
        <v>Объем: 0,255=(250)*1,02/1000</v>
      </c>
      <c r="D33" s="26"/>
      <c r="E33" s="26"/>
      <c r="F33" s="26"/>
      <c r="G33" s="26"/>
      <c r="H33" s="26"/>
      <c r="I33" s="26"/>
      <c r="J33" s="26"/>
      <c r="K33" s="26"/>
    </row>
    <row r="34" spans="1:43" ht="15" x14ac:dyDescent="0.25">
      <c r="C34" s="14" t="s">
        <v>124</v>
      </c>
      <c r="H34" s="43">
        <f>I32+0</f>
        <v>62392.82</v>
      </c>
      <c r="I34" s="43"/>
      <c r="J34" s="43">
        <f>K32+0</f>
        <v>462954.72</v>
      </c>
      <c r="K34" s="43"/>
      <c r="O34" s="28">
        <f>I32+0</f>
        <v>62392.82</v>
      </c>
      <c r="P34" s="28">
        <f>K32+0</f>
        <v>462954.72</v>
      </c>
      <c r="X34">
        <f>IF(Source!BI28&lt;=1,I32-0, 0)</f>
        <v>0</v>
      </c>
      <c r="Y34">
        <f>IF(Source!BI28=2,I32-0, 0)</f>
        <v>62392.82</v>
      </c>
      <c r="Z34">
        <f>IF(Source!BI28=3,I32-0, 0)</f>
        <v>0</v>
      </c>
      <c r="AA34">
        <f>IF(Source!BI28=4,I32,0)</f>
        <v>0</v>
      </c>
    </row>
    <row r="36" spans="1:43" ht="128.25" x14ac:dyDescent="0.2">
      <c r="A36" s="29">
        <v>2</v>
      </c>
      <c r="B36" s="29" t="str">
        <f>Source!F29</f>
        <v>1.21-5-539</v>
      </c>
      <c r="C36" s="29" t="s">
        <v>95</v>
      </c>
      <c r="D36" s="30" t="str">
        <f>Source!H29</f>
        <v>КОМПЛЕКТ</v>
      </c>
      <c r="E36" s="31">
        <f>Source!I29</f>
        <v>4</v>
      </c>
      <c r="F36" s="32">
        <f>Source!AL29</f>
        <v>5155.8599999999997</v>
      </c>
      <c r="G36" s="33" t="str">
        <f>Source!DD29</f>
        <v/>
      </c>
      <c r="H36" s="31">
        <f>Source!AW29</f>
        <v>1</v>
      </c>
      <c r="I36" s="32">
        <f>ROUND((ROUND((Source!AC29*Source!AW29*Source!I29),2)),2)</f>
        <v>20623.439999999999</v>
      </c>
      <c r="J36" s="31">
        <f>IF(Source!BC29&lt;&gt; 0, Source!BC29, 1)</f>
        <v>6.8</v>
      </c>
      <c r="K36" s="32">
        <f>Source!P29</f>
        <v>140239.39000000001</v>
      </c>
      <c r="Q36">
        <f>ROUND((Source!DN29/100)*ROUND((ROUND((Source!AF29*Source!AV29*Source!I29),2)),2), 2)</f>
        <v>0</v>
      </c>
      <c r="R36">
        <f>Source!X29</f>
        <v>0</v>
      </c>
      <c r="S36">
        <f>ROUND((Source!DO29/100)*ROUND((ROUND((Source!AF29*Source!AV29*Source!I29),2)),2), 2)</f>
        <v>0</v>
      </c>
      <c r="T36">
        <f>Source!Y29</f>
        <v>0</v>
      </c>
      <c r="U36">
        <f>ROUND((175/100)*ROUND((ROUND((Source!AE29*Source!AV29*Source!I29),2)),2), 2)</f>
        <v>0</v>
      </c>
      <c r="V36">
        <f>ROUND((160/100)*ROUND(ROUND((ROUND((Source!AE29*Source!AV29*Source!I29),2)*Source!BS29),2), 2), 2)</f>
        <v>0</v>
      </c>
      <c r="AI36">
        <v>3</v>
      </c>
    </row>
    <row r="37" spans="1:43" ht="15" x14ac:dyDescent="0.25">
      <c r="C37" s="14" t="s">
        <v>124</v>
      </c>
      <c r="H37" s="43">
        <f>I36+0</f>
        <v>20623.439999999999</v>
      </c>
      <c r="I37" s="43"/>
      <c r="J37" s="43">
        <f>K36+0</f>
        <v>140239.39000000001</v>
      </c>
      <c r="K37" s="43"/>
      <c r="O37" s="28">
        <f>I36+0</f>
        <v>20623.439999999999</v>
      </c>
      <c r="P37" s="28">
        <f>K36+0</f>
        <v>140239.39000000001</v>
      </c>
      <c r="X37">
        <f>IF(Source!BI29&lt;=1,I36-0, 0)</f>
        <v>0</v>
      </c>
      <c r="Y37">
        <f>IF(Source!BI29=2,I36-0, 0)</f>
        <v>20623.439999999999</v>
      </c>
      <c r="Z37">
        <f>IF(Source!BI29=3,I36-0, 0)</f>
        <v>0</v>
      </c>
      <c r="AA37">
        <f>IF(Source!BI29=4,I36,0)</f>
        <v>0</v>
      </c>
    </row>
    <row r="40" spans="1:43" ht="15" x14ac:dyDescent="0.25">
      <c r="A40" s="41" t="str">
        <f>CONCATENATE("Итого по разделу: ",IF(Source!G31&lt;&gt;"Новый раздел", Source!G31, ""))</f>
        <v>Итого по разделу: Монтажные работы</v>
      </c>
      <c r="B40" s="41"/>
      <c r="C40" s="41"/>
      <c r="D40" s="41"/>
      <c r="E40" s="41"/>
      <c r="F40" s="41"/>
      <c r="G40" s="41"/>
      <c r="H40" s="39">
        <f>SUM(O31:O39)</f>
        <v>83016.259999999995</v>
      </c>
      <c r="I40" s="40"/>
      <c r="J40" s="39">
        <f>SUM(P31:P39)</f>
        <v>603194.11</v>
      </c>
      <c r="K40" s="40"/>
    </row>
    <row r="41" spans="1:43" hidden="1" x14ac:dyDescent="0.2">
      <c r="A41" t="s">
        <v>125</v>
      </c>
      <c r="H41">
        <f>SUM(AC31:AC40)</f>
        <v>0</v>
      </c>
      <c r="J41">
        <f>SUM(AD31:AD40)</f>
        <v>0</v>
      </c>
    </row>
    <row r="42" spans="1:43" hidden="1" x14ac:dyDescent="0.2">
      <c r="A42" t="s">
        <v>126</v>
      </c>
      <c r="H42">
        <f>SUM(AE31:AE41)</f>
        <v>0</v>
      </c>
      <c r="J42">
        <f>SUM(AF31:AF41)</f>
        <v>0</v>
      </c>
    </row>
    <row r="44" spans="1:43" ht="15" x14ac:dyDescent="0.25">
      <c r="A44" s="41" t="str">
        <f>CONCATENATE("Итого по локальной смете: ",IF(Source!G61&lt;&gt;"Новая локальная смета", Source!G61, ""))</f>
        <v>Итого по локальной смете: Строительство 4 ПКЛ 10 кВ (в помещениях)</v>
      </c>
      <c r="B44" s="41"/>
      <c r="C44" s="41"/>
      <c r="D44" s="41"/>
      <c r="E44" s="41"/>
      <c r="F44" s="41"/>
      <c r="G44" s="41"/>
      <c r="H44" s="39">
        <f>SUM(O29:O43)</f>
        <v>83016.259999999995</v>
      </c>
      <c r="I44" s="40"/>
      <c r="J44" s="39">
        <f>SUM(P29:P43)</f>
        <v>603194.11</v>
      </c>
      <c r="K44" s="40"/>
      <c r="AQ44" s="34" t="str">
        <f>CONCATENATE("Итого по локальной смете: ",IF(Source!G61&lt;&gt;"Новая локальная смета", Source!G61, ""))</f>
        <v>Итого по локальной смете: Строительство 4 ПКЛ 10 кВ (в помещениях)</v>
      </c>
    </row>
    <row r="45" spans="1:43" hidden="1" x14ac:dyDescent="0.2">
      <c r="A45" t="s">
        <v>125</v>
      </c>
      <c r="H45">
        <f>SUM(AC29:AC44)</f>
        <v>0</v>
      </c>
      <c r="J45">
        <f>SUM(AD29:AD44)</f>
        <v>0</v>
      </c>
    </row>
    <row r="46" spans="1:43" hidden="1" x14ac:dyDescent="0.2">
      <c r="A46" t="s">
        <v>126</v>
      </c>
      <c r="H46">
        <f>SUM(AE29:AE45)</f>
        <v>0</v>
      </c>
      <c r="J46">
        <f>SUM(AF29:AF45)</f>
        <v>0</v>
      </c>
    </row>
    <row r="48" spans="1:43" ht="15" x14ac:dyDescent="0.25">
      <c r="A48" s="41" t="str">
        <f>CONCATENATE("Итого по смете: ",IF(Source!G91&lt;&gt;"Новый объект", Source!G91, ""))</f>
        <v>Итого по смете: 02-01-04 Строительство 4 ПКЛ 10 кВ (в помещениях)</v>
      </c>
      <c r="B48" s="41"/>
      <c r="C48" s="41"/>
      <c r="D48" s="41"/>
      <c r="E48" s="41"/>
      <c r="F48" s="41"/>
      <c r="G48" s="41"/>
      <c r="H48" s="39">
        <f>SUM(O1:O47)</f>
        <v>83016.259999999995</v>
      </c>
      <c r="I48" s="40"/>
      <c r="J48" s="39">
        <f>SUM(P1:P47)</f>
        <v>603194.11</v>
      </c>
      <c r="K48" s="40"/>
      <c r="AQ48" s="34" t="str">
        <f>CONCATENATE("Итого по смете: ",IF(Source!G91&lt;&gt;"Новый объект", Source!G91, ""))</f>
        <v>Итого по смете: 02-01-04 Строительство 4 ПКЛ 10 кВ (в помещениях)</v>
      </c>
    </row>
    <row r="49" spans="1:11" hidden="1" x14ac:dyDescent="0.2">
      <c r="A49" t="s">
        <v>125</v>
      </c>
      <c r="H49">
        <f>SUM(AC1:AC48)</f>
        <v>0</v>
      </c>
      <c r="J49">
        <f>SUM(AD1:AD48)</f>
        <v>0</v>
      </c>
    </row>
    <row r="50" spans="1:11" hidden="1" x14ac:dyDescent="0.2">
      <c r="A50" t="s">
        <v>126</v>
      </c>
      <c r="H50">
        <f>SUM(AE1:AE49)</f>
        <v>0</v>
      </c>
      <c r="J50">
        <f>SUM(AF1:AF49)</f>
        <v>0</v>
      </c>
    </row>
    <row r="53" spans="1:11" ht="14.25" x14ac:dyDescent="0.2">
      <c r="A53" s="36" t="s">
        <v>128</v>
      </c>
      <c r="B53" s="36"/>
      <c r="C53" s="35" t="str">
        <f>IF(Source!AC12&lt;&gt;"", Source!AC12," ")</f>
        <v xml:space="preserve"> </v>
      </c>
      <c r="D53" s="35"/>
      <c r="E53" s="35"/>
      <c r="F53" s="35"/>
      <c r="G53" s="35"/>
      <c r="H53" s="37" t="str">
        <f>IF(Source!AB12&lt;&gt;"", Source!AB12," ")</f>
        <v>Пироженкова К.Ю.</v>
      </c>
      <c r="I53" s="37"/>
      <c r="J53" s="37"/>
      <c r="K53" s="37"/>
    </row>
    <row r="54" spans="1:11" ht="14.25" x14ac:dyDescent="0.2">
      <c r="A54" s="10"/>
      <c r="B54" s="10"/>
      <c r="C54" s="38" t="s">
        <v>129</v>
      </c>
      <c r="D54" s="38"/>
      <c r="E54" s="38"/>
      <c r="F54" s="38"/>
      <c r="G54" s="38"/>
      <c r="H54" s="10"/>
      <c r="I54" s="10"/>
      <c r="J54" s="10"/>
      <c r="K54" s="10"/>
    </row>
    <row r="55" spans="1:11" ht="14.25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</row>
    <row r="56" spans="1:11" ht="14.25" x14ac:dyDescent="0.2">
      <c r="A56" s="36" t="s">
        <v>130</v>
      </c>
      <c r="B56" s="36"/>
      <c r="C56" s="35" t="str">
        <f>IF(Source!AE12&lt;&gt;"", Source!AE12," ")</f>
        <v xml:space="preserve"> </v>
      </c>
      <c r="D56" s="35"/>
      <c r="E56" s="35"/>
      <c r="F56" s="35"/>
      <c r="G56" s="35"/>
      <c r="H56" s="37" t="str">
        <f>IF(Source!AD12&lt;&gt;"", Source!AD12," ")</f>
        <v xml:space="preserve"> </v>
      </c>
      <c r="I56" s="37"/>
      <c r="J56" s="37"/>
      <c r="K56" s="37"/>
    </row>
    <row r="57" spans="1:11" ht="14.25" x14ac:dyDescent="0.2">
      <c r="A57" s="10"/>
      <c r="B57" s="10"/>
      <c r="C57" s="38" t="s">
        <v>129</v>
      </c>
      <c r="D57" s="38"/>
      <c r="E57" s="38"/>
      <c r="F57" s="38"/>
      <c r="G57" s="38"/>
      <c r="H57" s="10"/>
      <c r="I57" s="10"/>
      <c r="J57" s="10"/>
      <c r="K57" s="10"/>
    </row>
  </sheetData>
  <mergeCells count="38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J40:K40"/>
    <mergeCell ref="H40:I40"/>
    <mergeCell ref="A40:G40"/>
    <mergeCell ref="E20:H20"/>
    <mergeCell ref="E21:H21"/>
    <mergeCell ref="E22:H22"/>
    <mergeCell ref="A25:K25"/>
    <mergeCell ref="A31:K31"/>
    <mergeCell ref="H34:I34"/>
    <mergeCell ref="J34:K34"/>
    <mergeCell ref="H37:I37"/>
    <mergeCell ref="J37:K37"/>
    <mergeCell ref="C57:G57"/>
    <mergeCell ref="J44:K44"/>
    <mergeCell ref="H44:I44"/>
    <mergeCell ref="A44:G44"/>
    <mergeCell ref="J48:K48"/>
    <mergeCell ref="H48:I48"/>
    <mergeCell ref="A48:G48"/>
    <mergeCell ref="A53:B53"/>
    <mergeCell ref="H53:K53"/>
    <mergeCell ref="C54:G54"/>
    <mergeCell ref="A56:B56"/>
    <mergeCell ref="H56:K56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32"/>
  <sheetViews>
    <sheetView workbookViewId="0">
      <selection activeCell="A128" sqref="A128:AX12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94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127</v>
      </c>
      <c r="C12" s="1">
        <v>0</v>
      </c>
      <c r="D12" s="1">
        <f>ROW(A91)</f>
        <v>91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B91</f>
        <v>127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02-01-04</v>
      </c>
      <c r="G18" s="2" t="str">
        <f t="shared" si="0"/>
        <v>02-01-04 Строительство 4 ПКЛ 10 кВ (в помещениях)</v>
      </c>
      <c r="H18" s="2"/>
      <c r="I18" s="2"/>
      <c r="J18" s="2"/>
      <c r="K18" s="2"/>
      <c r="L18" s="2"/>
      <c r="M18" s="2"/>
      <c r="N18" s="2"/>
      <c r="O18" s="2">
        <f t="shared" ref="O18:AT18" si="1">O91</f>
        <v>603194.11</v>
      </c>
      <c r="P18" s="2">
        <f t="shared" si="1"/>
        <v>603194.11</v>
      </c>
      <c r="Q18" s="2">
        <f t="shared" si="1"/>
        <v>0</v>
      </c>
      <c r="R18" s="2">
        <f t="shared" si="1"/>
        <v>0</v>
      </c>
      <c r="S18" s="2">
        <f t="shared" si="1"/>
        <v>0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603194.11</v>
      </c>
      <c r="AS18" s="2">
        <f t="shared" si="1"/>
        <v>0</v>
      </c>
      <c r="AT18" s="2">
        <f t="shared" si="1"/>
        <v>603194.11</v>
      </c>
      <c r="AU18" s="2">
        <f t="shared" ref="AU18:BZ18" si="2">AU91</f>
        <v>0</v>
      </c>
      <c r="AV18" s="2">
        <f t="shared" si="2"/>
        <v>603194.11</v>
      </c>
      <c r="AW18" s="2">
        <f t="shared" si="2"/>
        <v>603194.11</v>
      </c>
      <c r="AX18" s="2">
        <f t="shared" si="2"/>
        <v>0</v>
      </c>
      <c r="AY18" s="2">
        <f t="shared" si="2"/>
        <v>603194.11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02-01-04</v>
      </c>
      <c r="G22" s="2" t="str">
        <f t="shared" si="7"/>
        <v>Строительство 4 ПКЛ 10 кВ (в помещениях)</v>
      </c>
      <c r="H22" s="2"/>
      <c r="I22" s="2"/>
      <c r="J22" s="2"/>
      <c r="K22" s="2"/>
      <c r="L22" s="2"/>
      <c r="M22" s="2"/>
      <c r="N22" s="2"/>
      <c r="O22" s="2">
        <f t="shared" ref="O22:AT22" si="8">O61</f>
        <v>603194.11</v>
      </c>
      <c r="P22" s="2">
        <f t="shared" si="8"/>
        <v>603194.11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603194.11</v>
      </c>
      <c r="AS22" s="2">
        <f t="shared" si="8"/>
        <v>0</v>
      </c>
      <c r="AT22" s="2">
        <f t="shared" si="8"/>
        <v>603194.11</v>
      </c>
      <c r="AU22" s="2">
        <f t="shared" ref="AU22:BZ22" si="9">AU61</f>
        <v>0</v>
      </c>
      <c r="AV22" s="2">
        <f t="shared" si="9"/>
        <v>603194.11</v>
      </c>
      <c r="AW22" s="2">
        <f t="shared" si="9"/>
        <v>603194.11</v>
      </c>
      <c r="AX22" s="2">
        <f t="shared" si="9"/>
        <v>0</v>
      </c>
      <c r="AY22" s="2">
        <f t="shared" si="9"/>
        <v>603194.11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O31</f>
        <v>603194.11</v>
      </c>
      <c r="P26" s="2">
        <f t="shared" si="15"/>
        <v>603194.11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603194.11</v>
      </c>
      <c r="AC26" s="2">
        <f t="shared" si="15"/>
        <v>603194.11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603194.11</v>
      </c>
      <c r="AS26" s="2">
        <f t="shared" si="15"/>
        <v>0</v>
      </c>
      <c r="AT26" s="2">
        <f t="shared" si="15"/>
        <v>603194.11</v>
      </c>
      <c r="AU26" s="2">
        <f t="shared" ref="AU26:BZ26" si="16">AU31</f>
        <v>0</v>
      </c>
      <c r="AV26" s="2">
        <f t="shared" si="16"/>
        <v>603194.11</v>
      </c>
      <c r="AW26" s="2">
        <f t="shared" si="16"/>
        <v>603194.11</v>
      </c>
      <c r="AX26" s="2">
        <f t="shared" si="16"/>
        <v>0</v>
      </c>
      <c r="AY26" s="2">
        <f t="shared" si="16"/>
        <v>603194.11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603194.11</v>
      </c>
      <c r="CB26" s="2">
        <f t="shared" si="17"/>
        <v>0</v>
      </c>
      <c r="CC26" s="2">
        <f t="shared" si="17"/>
        <v>603194.11</v>
      </c>
      <c r="CD26" s="2">
        <f t="shared" si="17"/>
        <v>0</v>
      </c>
      <c r="CE26" s="2">
        <f t="shared" si="17"/>
        <v>603194.11</v>
      </c>
      <c r="CF26" s="2">
        <f t="shared" si="17"/>
        <v>603194.11</v>
      </c>
      <c r="CG26" s="2">
        <f t="shared" si="17"/>
        <v>0</v>
      </c>
      <c r="CH26" s="2">
        <f t="shared" si="17"/>
        <v>603194.11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19</v>
      </c>
      <c r="F28" t="s">
        <v>20</v>
      </c>
      <c r="G28" t="s">
        <v>21</v>
      </c>
      <c r="H28" t="s">
        <v>22</v>
      </c>
      <c r="I28">
        <f>ROUND((250)*1.02/1000,9)</f>
        <v>0.255</v>
      </c>
      <c r="J28">
        <v>0</v>
      </c>
      <c r="K28">
        <f>ROUND((250)*1.02/1000,9)</f>
        <v>0.255</v>
      </c>
      <c r="O28">
        <f>ROUND(CP28,2)</f>
        <v>462954.72</v>
      </c>
      <c r="P28">
        <f>ROUND((ROUND((AC28*AW28*I28),2)*BC28),2)</f>
        <v>462954.72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0</v>
      </c>
      <c r="T28">
        <f>ROUND(CU28*I28,2)</f>
        <v>0</v>
      </c>
      <c r="U28">
        <f>CV28*I28</f>
        <v>0</v>
      </c>
      <c r="V28">
        <f>CW28*I28</f>
        <v>0</v>
      </c>
      <c r="W28">
        <f>ROUND(CX28*I28,2)</f>
        <v>0</v>
      </c>
      <c r="X28">
        <f>ROUND(CY28,2)</f>
        <v>0</v>
      </c>
      <c r="Y28">
        <f>ROUND(CZ28,2)</f>
        <v>0</v>
      </c>
      <c r="AA28">
        <v>41459279</v>
      </c>
      <c r="AB28">
        <f>ROUND((AC28+AD28+AF28),6)</f>
        <v>244677.71</v>
      </c>
      <c r="AC28">
        <f>ROUND((ES28),6)</f>
        <v>244677.71</v>
      </c>
      <c r="AD28">
        <f>ROUND((((ET28)-(EU28))+AE28),6)</f>
        <v>0</v>
      </c>
      <c r="AE28">
        <f>ROUND((EU28),6)</f>
        <v>0</v>
      </c>
      <c r="AF28">
        <f>ROUND((EV28),6)</f>
        <v>0</v>
      </c>
      <c r="AG28">
        <f>ROUND((AP28),6)</f>
        <v>0</v>
      </c>
      <c r="AH28">
        <f>(EW28)</f>
        <v>0</v>
      </c>
      <c r="AI28">
        <f>(EX28)</f>
        <v>0</v>
      </c>
      <c r="AJ28">
        <f>(AS28)</f>
        <v>0</v>
      </c>
      <c r="AK28">
        <v>244677.71</v>
      </c>
      <c r="AL28">
        <v>244677.71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7.42</v>
      </c>
      <c r="BD28" t="s">
        <v>3</v>
      </c>
      <c r="BE28" t="s">
        <v>3</v>
      </c>
      <c r="BF28" t="s">
        <v>3</v>
      </c>
      <c r="BG28" t="s">
        <v>3</v>
      </c>
      <c r="BH28">
        <v>3</v>
      </c>
      <c r="BI28">
        <v>2</v>
      </c>
      <c r="BJ28" t="s">
        <v>23</v>
      </c>
      <c r="BM28">
        <v>1618</v>
      </c>
      <c r="BN28">
        <v>0</v>
      </c>
      <c r="BO28" t="s">
        <v>20</v>
      </c>
      <c r="BP28">
        <v>1</v>
      </c>
      <c r="BQ28">
        <v>201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0</v>
      </c>
      <c r="CA28">
        <v>0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462954.72</v>
      </c>
      <c r="CQ28">
        <f>ROUND((ROUND((AC28*AW28*1),2)*BC28),2)</f>
        <v>1815508.61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0</v>
      </c>
      <c r="CU28">
        <f>AG28</f>
        <v>0</v>
      </c>
      <c r="CV28">
        <f>(AH28*AV28)</f>
        <v>0</v>
      </c>
      <c r="CW28">
        <f>AI28</f>
        <v>0</v>
      </c>
      <c r="CX28">
        <f>AJ28</f>
        <v>0</v>
      </c>
      <c r="CY28">
        <f>S28*(BZ28/100)</f>
        <v>0</v>
      </c>
      <c r="CZ28">
        <f>S28*(CA28/100)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1003</v>
      </c>
      <c r="DV28" t="s">
        <v>22</v>
      </c>
      <c r="DW28" t="s">
        <v>22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40097940</v>
      </c>
      <c r="EF28">
        <v>201</v>
      </c>
      <c r="EG28" t="s">
        <v>24</v>
      </c>
      <c r="EH28">
        <v>0</v>
      </c>
      <c r="EI28" t="s">
        <v>3</v>
      </c>
      <c r="EJ28">
        <v>2</v>
      </c>
      <c r="EK28">
        <v>1618</v>
      </c>
      <c r="EL28" t="s">
        <v>25</v>
      </c>
      <c r="EM28" t="s">
        <v>26</v>
      </c>
      <c r="EO28" t="s">
        <v>3</v>
      </c>
      <c r="EQ28">
        <v>0</v>
      </c>
      <c r="ER28">
        <v>244677.71</v>
      </c>
      <c r="ES28">
        <v>244677.71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FQ28">
        <v>0</v>
      </c>
      <c r="FR28">
        <f>ROUND(IF(BI28=3,GM28,0),2)</f>
        <v>0</v>
      </c>
      <c r="FS28">
        <v>0</v>
      </c>
      <c r="FX28">
        <v>0</v>
      </c>
      <c r="FY28">
        <v>0</v>
      </c>
      <c r="GA28" t="s">
        <v>3</v>
      </c>
      <c r="GD28">
        <v>0</v>
      </c>
      <c r="GF28">
        <v>343182338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462954.72</v>
      </c>
      <c r="GN28">
        <f>IF(OR(BI28=0,BI28=1),GM28-GX28,0)</f>
        <v>0</v>
      </c>
      <c r="GO28">
        <f>IF(BI28=2,GM28-GX28,0)</f>
        <v>462954.72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E29" t="s">
        <v>27</v>
      </c>
      <c r="F29" t="s">
        <v>28</v>
      </c>
      <c r="G29" t="s">
        <v>95</v>
      </c>
      <c r="H29" t="s">
        <v>29</v>
      </c>
      <c r="I29">
        <f>ROUND(ROUND(4,4),9)</f>
        <v>4</v>
      </c>
      <c r="J29">
        <v>0</v>
      </c>
      <c r="K29">
        <f>ROUND(ROUND(4,4),9)</f>
        <v>4</v>
      </c>
      <c r="O29">
        <f>ROUND(CP29,2)</f>
        <v>140239.39000000001</v>
      </c>
      <c r="P29">
        <f>ROUND((ROUND((AC29*AW29*I29),2)*BC29),2)</f>
        <v>140239.39000000001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>ROUND(CY29,2)</f>
        <v>0</v>
      </c>
      <c r="Y29">
        <f>ROUND(CZ29,2)</f>
        <v>0</v>
      </c>
      <c r="AA29">
        <v>41459279</v>
      </c>
      <c r="AB29">
        <f>ROUND((AC29+AD29+AF29),6)</f>
        <v>5155.8599999999997</v>
      </c>
      <c r="AC29">
        <f>ROUND((ES29),6)</f>
        <v>5155.8599999999997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5155.8599999999997</v>
      </c>
      <c r="AL29">
        <v>5155.8599999999997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6.8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2</v>
      </c>
      <c r="BJ29" t="s">
        <v>30</v>
      </c>
      <c r="BM29">
        <v>1618</v>
      </c>
      <c r="BN29">
        <v>0</v>
      </c>
      <c r="BO29" t="s">
        <v>28</v>
      </c>
      <c r="BP29">
        <v>1</v>
      </c>
      <c r="BQ29">
        <v>201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140239.39000000001</v>
      </c>
      <c r="CQ29">
        <f>ROUND((ROUND((AC29*AW29*1),2)*BC29),2)</f>
        <v>35059.85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>AI29</f>
        <v>0</v>
      </c>
      <c r="CX29">
        <f>AJ29</f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40097940</v>
      </c>
      <c r="EF29">
        <v>201</v>
      </c>
      <c r="EG29" t="s">
        <v>24</v>
      </c>
      <c r="EH29">
        <v>0</v>
      </c>
      <c r="EI29" t="s">
        <v>3</v>
      </c>
      <c r="EJ29">
        <v>2</v>
      </c>
      <c r="EK29">
        <v>1618</v>
      </c>
      <c r="EL29" t="s">
        <v>25</v>
      </c>
      <c r="EM29" t="s">
        <v>26</v>
      </c>
      <c r="EO29" t="s">
        <v>3</v>
      </c>
      <c r="EQ29">
        <v>0</v>
      </c>
      <c r="ER29">
        <v>5155.8599999999997</v>
      </c>
      <c r="ES29">
        <v>5155.8599999999997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0</v>
      </c>
      <c r="FY29">
        <v>0</v>
      </c>
      <c r="GA29" t="s">
        <v>3</v>
      </c>
      <c r="GD29">
        <v>0</v>
      </c>
      <c r="GF29">
        <v>1075585399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140239.39000000001</v>
      </c>
      <c r="GN29">
        <f>IF(OR(BI29=0,BI29=1),GM29-GX29,0)</f>
        <v>0</v>
      </c>
      <c r="GO29">
        <f>IF(BI29=2,GM29-GX29,0)</f>
        <v>140239.39000000001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Монтажные работы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603194.11</v>
      </c>
      <c r="P31" s="2">
        <f t="shared" si="21"/>
        <v>603194.11</v>
      </c>
      <c r="Q31" s="2">
        <f t="shared" si="21"/>
        <v>0</v>
      </c>
      <c r="R31" s="2">
        <f t="shared" si="21"/>
        <v>0</v>
      </c>
      <c r="S31" s="2">
        <f t="shared" si="21"/>
        <v>0</v>
      </c>
      <c r="T31" s="2">
        <f t="shared" si="21"/>
        <v>0</v>
      </c>
      <c r="U31" s="2">
        <f>AH31</f>
        <v>0</v>
      </c>
      <c r="V31" s="2">
        <f>AI31</f>
        <v>0</v>
      </c>
      <c r="W31" s="2">
        <f>ROUND(AJ31,2)</f>
        <v>0</v>
      </c>
      <c r="X31" s="2">
        <f>ROUND(AK31,2)</f>
        <v>0</v>
      </c>
      <c r="Y31" s="2">
        <f>ROUND(AL31,2)</f>
        <v>0</v>
      </c>
      <c r="Z31" s="2"/>
      <c r="AA31" s="2"/>
      <c r="AB31" s="2">
        <f>ROUND(SUMIF(AA28:AA29,"=41459279",O28:O29),2)</f>
        <v>603194.11</v>
      </c>
      <c r="AC31" s="2">
        <f>ROUND(SUMIF(AA28:AA29,"=41459279",P28:P29),2)</f>
        <v>603194.11</v>
      </c>
      <c r="AD31" s="2">
        <f>ROUND(SUMIF(AA28:AA29,"=41459279",Q28:Q29),2)</f>
        <v>0</v>
      </c>
      <c r="AE31" s="2">
        <f>ROUND(SUMIF(AA28:AA29,"=41459279",R28:R29),2)</f>
        <v>0</v>
      </c>
      <c r="AF31" s="2">
        <f>ROUND(SUMIF(AA28:AA29,"=41459279",S28:S29),2)</f>
        <v>0</v>
      </c>
      <c r="AG31" s="2">
        <f>ROUND(SUMIF(AA28:AA29,"=41459279",T28:T29),2)</f>
        <v>0</v>
      </c>
      <c r="AH31" s="2">
        <f>SUMIF(AA28:AA29,"=41459279",U28:U29)</f>
        <v>0</v>
      </c>
      <c r="AI31" s="2">
        <f>SUMIF(AA28:AA29,"=41459279",V28:V29)</f>
        <v>0</v>
      </c>
      <c r="AJ31" s="2">
        <f>ROUND(SUMIF(AA28:AA29,"=41459279",W28:W29),2)</f>
        <v>0</v>
      </c>
      <c r="AK31" s="2">
        <f>ROUND(SUMIF(AA28:AA29,"=41459279",X28:X29),2)</f>
        <v>0</v>
      </c>
      <c r="AL31" s="2">
        <f>ROUND(SUMIF(AA28:AA29,"=41459279",Y28:Y29),2)</f>
        <v>0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603194.11</v>
      </c>
      <c r="AS31" s="2">
        <f t="shared" si="22"/>
        <v>0</v>
      </c>
      <c r="AT31" s="2">
        <f t="shared" si="22"/>
        <v>603194.11</v>
      </c>
      <c r="AU31" s="2">
        <f t="shared" si="22"/>
        <v>0</v>
      </c>
      <c r="AV31" s="2">
        <f t="shared" si="22"/>
        <v>603194.11</v>
      </c>
      <c r="AW31" s="2">
        <f t="shared" si="22"/>
        <v>603194.11</v>
      </c>
      <c r="AX31" s="2">
        <f t="shared" si="22"/>
        <v>0</v>
      </c>
      <c r="AY31" s="2">
        <f t="shared" si="22"/>
        <v>603194.11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ROUND(SUMIF(AA28:AA29,"=41459279",FQ28:FQ29),2)</f>
        <v>0</v>
      </c>
      <c r="BY31" s="2">
        <f>ROUND(SUMIF(AA28:AA29,"=41459279",FR28:FR29),2)</f>
        <v>0</v>
      </c>
      <c r="BZ31" s="2">
        <f>ROUND(SUMIF(AA28:AA29,"=41459279",GL28:GL29),2)</f>
        <v>0</v>
      </c>
      <c r="CA31" s="2">
        <f>ROUND(SUMIF(AA28:AA29,"=41459279",GM28:GM29),2)</f>
        <v>603194.11</v>
      </c>
      <c r="CB31" s="2">
        <f>ROUND(SUMIF(AA28:AA29,"=41459279",GN28:GN29),2)</f>
        <v>0</v>
      </c>
      <c r="CC31" s="2">
        <f>ROUND(SUMIF(AA28:AA29,"=41459279",GO28:GO29),2)</f>
        <v>603194.11</v>
      </c>
      <c r="CD31" s="2">
        <f>ROUND(SUMIF(AA28:AA29,"=41459279",GP28:GP29),2)</f>
        <v>0</v>
      </c>
      <c r="CE31" s="2">
        <f>AC31-BX31</f>
        <v>603194.11</v>
      </c>
      <c r="CF31" s="2">
        <f>AC31-BY31</f>
        <v>603194.11</v>
      </c>
      <c r="CG31" s="2">
        <f>BX31-BZ31</f>
        <v>0</v>
      </c>
      <c r="CH31" s="2">
        <f>AC31-BX31-BY31+BZ31</f>
        <v>603194.11</v>
      </c>
      <c r="CI31" s="2">
        <f>BY31-BZ31</f>
        <v>0</v>
      </c>
      <c r="CJ31" s="2">
        <f>ROUND(SUMIF(AA28:AA29,"=41459279",GX28:GX29),2)</f>
        <v>0</v>
      </c>
      <c r="CK31" s="2">
        <f>ROUND(SUMIF(AA28:AA29,"=41459279",GY28:GY29),2)</f>
        <v>0</v>
      </c>
      <c r="CL31" s="2">
        <f>ROUND(SUMIF(AA28:AA29,"=41459279",GZ28:GZ29),2)</f>
        <v>0</v>
      </c>
      <c r="CM31" s="2">
        <f>ROUND(SUMIF(AA28:AA29,"=41459279",HD28:HD29),2)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603194.11</v>
      </c>
      <c r="G33" s="4" t="s">
        <v>31</v>
      </c>
      <c r="H33" s="4" t="s">
        <v>32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603194.11</v>
      </c>
      <c r="X33" s="4">
        <v>1</v>
      </c>
      <c r="Y33" s="4">
        <v>603194.11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603194.11</v>
      </c>
      <c r="G34" s="4" t="s">
        <v>33</v>
      </c>
      <c r="H34" s="4" t="s">
        <v>34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603194.11</v>
      </c>
      <c r="X34" s="4">
        <v>1</v>
      </c>
      <c r="Y34" s="4">
        <v>603194.11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35</v>
      </c>
      <c r="H35" s="4" t="s">
        <v>36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603194.11</v>
      </c>
      <c r="G36" s="4" t="s">
        <v>37</v>
      </c>
      <c r="H36" s="4" t="s">
        <v>38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603194.11</v>
      </c>
      <c r="X36" s="4">
        <v>1</v>
      </c>
      <c r="Y36" s="4">
        <v>603194.11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603194.11</v>
      </c>
      <c r="G37" s="4" t="s">
        <v>39</v>
      </c>
      <c r="H37" s="4" t="s">
        <v>40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603194.11</v>
      </c>
      <c r="X37" s="4">
        <v>1</v>
      </c>
      <c r="Y37" s="4">
        <v>603194.11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41</v>
      </c>
      <c r="H38" s="4" t="s">
        <v>42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603194.11</v>
      </c>
      <c r="G39" s="4" t="s">
        <v>43</v>
      </c>
      <c r="H39" s="4" t="s">
        <v>44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603194.11</v>
      </c>
      <c r="X39" s="4">
        <v>1</v>
      </c>
      <c r="Y39" s="4">
        <v>603194.11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45</v>
      </c>
      <c r="H40" s="4" t="s">
        <v>46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47</v>
      </c>
      <c r="H41" s="4" t="s">
        <v>48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49</v>
      </c>
      <c r="H42" s="4" t="s">
        <v>50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51</v>
      </c>
      <c r="H43" s="4" t="s">
        <v>52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53</v>
      </c>
      <c r="H44" s="4" t="s">
        <v>54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55</v>
      </c>
      <c r="H45" s="4" t="s">
        <v>56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0</v>
      </c>
      <c r="G46" s="4" t="s">
        <v>57</v>
      </c>
      <c r="H46" s="4" t="s">
        <v>58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59</v>
      </c>
      <c r="H47" s="4" t="s">
        <v>60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61</v>
      </c>
      <c r="H48" s="4" t="s">
        <v>62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603194.11</v>
      </c>
      <c r="G49" s="4" t="s">
        <v>63</v>
      </c>
      <c r="H49" s="4" t="s">
        <v>64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603194.11</v>
      </c>
      <c r="X49" s="4">
        <v>1</v>
      </c>
      <c r="Y49" s="4">
        <v>603194.11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65</v>
      </c>
      <c r="H50" s="4" t="s">
        <v>66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67</v>
      </c>
      <c r="H51" s="4" t="s">
        <v>68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69</v>
      </c>
      <c r="H52" s="4" t="s">
        <v>70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0</v>
      </c>
      <c r="G53" s="4" t="s">
        <v>71</v>
      </c>
      <c r="H53" s="4" t="s">
        <v>72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73</v>
      </c>
      <c r="H54" s="4" t="s">
        <v>74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75</v>
      </c>
      <c r="H55" s="4" t="s">
        <v>76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77</v>
      </c>
      <c r="H56" s="4" t="s">
        <v>78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0</v>
      </c>
      <c r="G57" s="4" t="s">
        <v>79</v>
      </c>
      <c r="H57" s="4" t="s">
        <v>80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0</v>
      </c>
      <c r="G58" s="4" t="s">
        <v>81</v>
      </c>
      <c r="H58" s="4" t="s">
        <v>82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603194.11</v>
      </c>
      <c r="G59" s="4" t="s">
        <v>83</v>
      </c>
      <c r="H59" s="4" t="s">
        <v>84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603194.11</v>
      </c>
      <c r="X59" s="4">
        <v>1</v>
      </c>
      <c r="Y59" s="4">
        <v>603194.11</v>
      </c>
      <c r="Z59" s="4"/>
      <c r="AA59" s="4"/>
      <c r="AB59" s="4"/>
    </row>
    <row r="61" spans="1:206" x14ac:dyDescent="0.2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>02-01-04</v>
      </c>
      <c r="G61" s="2" t="str">
        <f>IF(G20&lt;&gt;"",G20,"")</f>
        <v>Строительство 4 ПКЛ 10 кВ (в помещениях)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3">ROUND(O31+AB61,2)</f>
        <v>603194.11</v>
      </c>
      <c r="P61" s="2">
        <f t="shared" si="23"/>
        <v>603194.11</v>
      </c>
      <c r="Q61" s="2">
        <f t="shared" si="23"/>
        <v>0</v>
      </c>
      <c r="R61" s="2">
        <f t="shared" si="23"/>
        <v>0</v>
      </c>
      <c r="S61" s="2">
        <f t="shared" si="23"/>
        <v>0</v>
      </c>
      <c r="T61" s="2">
        <f t="shared" si="23"/>
        <v>0</v>
      </c>
      <c r="U61" s="2">
        <f>U31+AH61</f>
        <v>0</v>
      </c>
      <c r="V61" s="2">
        <f>V31+AI61</f>
        <v>0</v>
      </c>
      <c r="W61" s="2">
        <f>ROUND(W31+AJ61,2)</f>
        <v>0</v>
      </c>
      <c r="X61" s="2">
        <f>ROUND(X31+AK61,2)</f>
        <v>0</v>
      </c>
      <c r="Y61" s="2">
        <f>ROUND(Y31+AL61,2)</f>
        <v>0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24">ROUND(AO31+BX61,2)</f>
        <v>0</v>
      </c>
      <c r="AP61" s="2">
        <f t="shared" si="24"/>
        <v>0</v>
      </c>
      <c r="AQ61" s="2">
        <f t="shared" si="24"/>
        <v>0</v>
      </c>
      <c r="AR61" s="2">
        <f t="shared" si="24"/>
        <v>603194.11</v>
      </c>
      <c r="AS61" s="2">
        <f t="shared" si="24"/>
        <v>0</v>
      </c>
      <c r="AT61" s="2">
        <f t="shared" si="24"/>
        <v>603194.11</v>
      </c>
      <c r="AU61" s="2">
        <f t="shared" si="24"/>
        <v>0</v>
      </c>
      <c r="AV61" s="2">
        <f t="shared" si="24"/>
        <v>603194.11</v>
      </c>
      <c r="AW61" s="2">
        <f t="shared" si="24"/>
        <v>603194.11</v>
      </c>
      <c r="AX61" s="2">
        <f t="shared" si="24"/>
        <v>0</v>
      </c>
      <c r="AY61" s="2">
        <f t="shared" si="24"/>
        <v>603194.11</v>
      </c>
      <c r="AZ61" s="2">
        <f t="shared" si="24"/>
        <v>0</v>
      </c>
      <c r="BA61" s="2">
        <f t="shared" si="24"/>
        <v>0</v>
      </c>
      <c r="BB61" s="2">
        <f t="shared" si="24"/>
        <v>0</v>
      </c>
      <c r="BC61" s="2">
        <f t="shared" si="24"/>
        <v>0</v>
      </c>
      <c r="BD61" s="2">
        <f t="shared" si="24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603194.11</v>
      </c>
      <c r="G63" s="4" t="s">
        <v>31</v>
      </c>
      <c r="H63" s="4" t="s">
        <v>32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603194.11</v>
      </c>
      <c r="X63" s="4">
        <v>1</v>
      </c>
      <c r="Y63" s="4">
        <v>603194.11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603194.11</v>
      </c>
      <c r="G64" s="4" t="s">
        <v>33</v>
      </c>
      <c r="H64" s="4" t="s">
        <v>34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603194.11</v>
      </c>
      <c r="X64" s="4">
        <v>1</v>
      </c>
      <c r="Y64" s="4">
        <v>603194.11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35</v>
      </c>
      <c r="H65" s="4" t="s">
        <v>36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603194.11</v>
      </c>
      <c r="G66" s="4" t="s">
        <v>37</v>
      </c>
      <c r="H66" s="4" t="s">
        <v>38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603194.11</v>
      </c>
      <c r="X66" s="4">
        <v>1</v>
      </c>
      <c r="Y66" s="4">
        <v>603194.11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603194.11</v>
      </c>
      <c r="G67" s="4" t="s">
        <v>39</v>
      </c>
      <c r="H67" s="4" t="s">
        <v>40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603194.11</v>
      </c>
      <c r="X67" s="4">
        <v>1</v>
      </c>
      <c r="Y67" s="4">
        <v>603194.11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41</v>
      </c>
      <c r="H68" s="4" t="s">
        <v>42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603194.11</v>
      </c>
      <c r="G69" s="4" t="s">
        <v>43</v>
      </c>
      <c r="H69" s="4" t="s">
        <v>44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603194.11</v>
      </c>
      <c r="X69" s="4">
        <v>1</v>
      </c>
      <c r="Y69" s="4">
        <v>603194.11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45</v>
      </c>
      <c r="H70" s="4" t="s">
        <v>46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47</v>
      </c>
      <c r="H71" s="4" t="s">
        <v>48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49</v>
      </c>
      <c r="H72" s="4" t="s">
        <v>50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0</v>
      </c>
      <c r="G73" s="4" t="s">
        <v>51</v>
      </c>
      <c r="H73" s="4" t="s">
        <v>52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53</v>
      </c>
      <c r="H74" s="4" t="s">
        <v>54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0</v>
      </c>
      <c r="G75" s="4" t="s">
        <v>55</v>
      </c>
      <c r="H75" s="4" t="s">
        <v>56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0</v>
      </c>
      <c r="G76" s="4" t="s">
        <v>57</v>
      </c>
      <c r="H76" s="4" t="s">
        <v>58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59</v>
      </c>
      <c r="H77" s="4" t="s">
        <v>60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0</v>
      </c>
      <c r="G78" s="4" t="s">
        <v>61</v>
      </c>
      <c r="H78" s="4" t="s">
        <v>62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603194.11</v>
      </c>
      <c r="G79" s="4" t="s">
        <v>63</v>
      </c>
      <c r="H79" s="4" t="s">
        <v>64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603194.11</v>
      </c>
      <c r="X79" s="4">
        <v>1</v>
      </c>
      <c r="Y79" s="4">
        <v>603194.11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65</v>
      </c>
      <c r="H80" s="4" t="s">
        <v>66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67</v>
      </c>
      <c r="H81" s="4" t="s">
        <v>68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69</v>
      </c>
      <c r="H82" s="4" t="s">
        <v>70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Source!U61</f>
        <v>0</v>
      </c>
      <c r="G83" s="4" t="s">
        <v>71</v>
      </c>
      <c r="H83" s="4" t="s">
        <v>72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Source!V61</f>
        <v>0</v>
      </c>
      <c r="G84" s="4" t="s">
        <v>73</v>
      </c>
      <c r="H84" s="4" t="s">
        <v>74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75</v>
      </c>
      <c r="H85" s="4" t="s">
        <v>76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77</v>
      </c>
      <c r="H86" s="4" t="s">
        <v>78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0</v>
      </c>
      <c r="G87" s="4" t="s">
        <v>79</v>
      </c>
      <c r="H87" s="4" t="s">
        <v>80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0</v>
      </c>
      <c r="G88" s="4" t="s">
        <v>81</v>
      </c>
      <c r="H88" s="4" t="s">
        <v>82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603194.11</v>
      </c>
      <c r="G89" s="4" t="s">
        <v>83</v>
      </c>
      <c r="H89" s="4" t="s">
        <v>84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603194.11</v>
      </c>
      <c r="X89" s="4">
        <v>1</v>
      </c>
      <c r="Y89" s="4">
        <v>603194.11</v>
      </c>
      <c r="Z89" s="4"/>
      <c r="AA89" s="4"/>
      <c r="AB89" s="4"/>
    </row>
    <row r="91" spans="1:206" x14ac:dyDescent="0.2">
      <c r="A91" s="2">
        <v>51</v>
      </c>
      <c r="B91" s="2">
        <f>B12</f>
        <v>127</v>
      </c>
      <c r="C91" s="2">
        <f>A12</f>
        <v>1</v>
      </c>
      <c r="D91" s="2">
        <f>ROW(A12)</f>
        <v>12</v>
      </c>
      <c r="E91" s="2"/>
      <c r="F91" s="2" t="str">
        <f>IF(F12&lt;&gt;"",F12,"")</f>
        <v>02-01-04</v>
      </c>
      <c r="G91" s="2" t="str">
        <f>IF(G12&lt;&gt;"",G12,"")</f>
        <v>02-01-04 Строительство 4 ПКЛ 10 кВ (в помещениях)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25">ROUND(O61,2)</f>
        <v>603194.11</v>
      </c>
      <c r="P91" s="2">
        <f t="shared" si="25"/>
        <v>603194.11</v>
      </c>
      <c r="Q91" s="2">
        <f t="shared" si="25"/>
        <v>0</v>
      </c>
      <c r="R91" s="2">
        <f t="shared" si="25"/>
        <v>0</v>
      </c>
      <c r="S91" s="2">
        <f t="shared" si="25"/>
        <v>0</v>
      </c>
      <c r="T91" s="2">
        <f t="shared" si="25"/>
        <v>0</v>
      </c>
      <c r="U91" s="2">
        <f>U61</f>
        <v>0</v>
      </c>
      <c r="V91" s="2">
        <f>V61</f>
        <v>0</v>
      </c>
      <c r="W91" s="2">
        <f>ROUND(W61,2)</f>
        <v>0</v>
      </c>
      <c r="X91" s="2">
        <f>ROUND(X61,2)</f>
        <v>0</v>
      </c>
      <c r="Y91" s="2">
        <f>ROUND(Y61,2)</f>
        <v>0</v>
      </c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>
        <f t="shared" ref="AO91:BD91" si="26">ROUND(AO61,2)</f>
        <v>0</v>
      </c>
      <c r="AP91" s="2">
        <f t="shared" si="26"/>
        <v>0</v>
      </c>
      <c r="AQ91" s="2">
        <f t="shared" si="26"/>
        <v>0</v>
      </c>
      <c r="AR91" s="2">
        <f t="shared" si="26"/>
        <v>603194.11</v>
      </c>
      <c r="AS91" s="2">
        <f t="shared" si="26"/>
        <v>0</v>
      </c>
      <c r="AT91" s="2">
        <f t="shared" si="26"/>
        <v>603194.11</v>
      </c>
      <c r="AU91" s="2">
        <f t="shared" si="26"/>
        <v>0</v>
      </c>
      <c r="AV91" s="2">
        <f t="shared" si="26"/>
        <v>603194.11</v>
      </c>
      <c r="AW91" s="2">
        <f t="shared" si="26"/>
        <v>603194.11</v>
      </c>
      <c r="AX91" s="2">
        <f t="shared" si="26"/>
        <v>0</v>
      </c>
      <c r="AY91" s="2">
        <f t="shared" si="26"/>
        <v>603194.11</v>
      </c>
      <c r="AZ91" s="2">
        <f t="shared" si="26"/>
        <v>0</v>
      </c>
      <c r="BA91" s="2">
        <f t="shared" si="26"/>
        <v>0</v>
      </c>
      <c r="BB91" s="2">
        <f t="shared" si="26"/>
        <v>0</v>
      </c>
      <c r="BC91" s="2">
        <f t="shared" si="26"/>
        <v>0</v>
      </c>
      <c r="BD91" s="2">
        <f t="shared" si="26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603194.11</v>
      </c>
      <c r="G93" s="4" t="s">
        <v>31</v>
      </c>
      <c r="H93" s="4" t="s">
        <v>32</v>
      </c>
      <c r="I93" s="4"/>
      <c r="J93" s="4"/>
      <c r="K93" s="4">
        <v>201</v>
      </c>
      <c r="L93" s="4">
        <v>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603194.11</v>
      </c>
      <c r="X93" s="4">
        <v>1</v>
      </c>
      <c r="Y93" s="4">
        <v>603194.11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603194.11</v>
      </c>
      <c r="G94" s="4" t="s">
        <v>33</v>
      </c>
      <c r="H94" s="4" t="s">
        <v>34</v>
      </c>
      <c r="I94" s="4"/>
      <c r="J94" s="4"/>
      <c r="K94" s="4">
        <v>202</v>
      </c>
      <c r="L94" s="4">
        <v>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603194.11</v>
      </c>
      <c r="X94" s="4">
        <v>1</v>
      </c>
      <c r="Y94" s="4">
        <v>603194.11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35</v>
      </c>
      <c r="H95" s="4" t="s">
        <v>36</v>
      </c>
      <c r="I95" s="4"/>
      <c r="J95" s="4"/>
      <c r="K95" s="4">
        <v>222</v>
      </c>
      <c r="L95" s="4">
        <v>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603194.11</v>
      </c>
      <c r="G96" s="4" t="s">
        <v>37</v>
      </c>
      <c r="H96" s="4" t="s">
        <v>38</v>
      </c>
      <c r="I96" s="4"/>
      <c r="J96" s="4"/>
      <c r="K96" s="4">
        <v>225</v>
      </c>
      <c r="L96" s="4">
        <v>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603194.11</v>
      </c>
      <c r="X96" s="4">
        <v>1</v>
      </c>
      <c r="Y96" s="4">
        <v>603194.11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603194.11</v>
      </c>
      <c r="G97" s="4" t="s">
        <v>39</v>
      </c>
      <c r="H97" s="4" t="s">
        <v>40</v>
      </c>
      <c r="I97" s="4"/>
      <c r="J97" s="4"/>
      <c r="K97" s="4">
        <v>226</v>
      </c>
      <c r="L97" s="4">
        <v>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603194.11</v>
      </c>
      <c r="X97" s="4">
        <v>1</v>
      </c>
      <c r="Y97" s="4">
        <v>603194.11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41</v>
      </c>
      <c r="H98" s="4" t="s">
        <v>42</v>
      </c>
      <c r="I98" s="4"/>
      <c r="J98" s="4"/>
      <c r="K98" s="4">
        <v>227</v>
      </c>
      <c r="L98" s="4">
        <v>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603194.11</v>
      </c>
      <c r="G99" s="4" t="s">
        <v>43</v>
      </c>
      <c r="H99" s="4" t="s">
        <v>44</v>
      </c>
      <c r="I99" s="4"/>
      <c r="J99" s="4"/>
      <c r="K99" s="4">
        <v>228</v>
      </c>
      <c r="L99" s="4">
        <v>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603194.11</v>
      </c>
      <c r="X99" s="4">
        <v>1</v>
      </c>
      <c r="Y99" s="4">
        <v>603194.11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45</v>
      </c>
      <c r="H100" s="4" t="s">
        <v>46</v>
      </c>
      <c r="I100" s="4"/>
      <c r="J100" s="4"/>
      <c r="K100" s="4">
        <v>216</v>
      </c>
      <c r="L100" s="4">
        <v>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47</v>
      </c>
      <c r="H101" s="4" t="s">
        <v>48</v>
      </c>
      <c r="I101" s="4"/>
      <c r="J101" s="4"/>
      <c r="K101" s="4">
        <v>223</v>
      </c>
      <c r="L101" s="4">
        <v>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49</v>
      </c>
      <c r="H102" s="4" t="s">
        <v>50</v>
      </c>
      <c r="I102" s="4"/>
      <c r="J102" s="4"/>
      <c r="K102" s="4">
        <v>229</v>
      </c>
      <c r="L102" s="4">
        <v>10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0</v>
      </c>
      <c r="G103" s="4" t="s">
        <v>51</v>
      </c>
      <c r="H103" s="4" t="s">
        <v>52</v>
      </c>
      <c r="I103" s="4"/>
      <c r="J103" s="4"/>
      <c r="K103" s="4">
        <v>203</v>
      </c>
      <c r="L103" s="4">
        <v>11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53</v>
      </c>
      <c r="H104" s="4" t="s">
        <v>54</v>
      </c>
      <c r="I104" s="4"/>
      <c r="J104" s="4"/>
      <c r="K104" s="4">
        <v>231</v>
      </c>
      <c r="L104" s="4">
        <v>12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0</v>
      </c>
      <c r="G105" s="4" t="s">
        <v>55</v>
      </c>
      <c r="H105" s="4" t="s">
        <v>56</v>
      </c>
      <c r="I105" s="4"/>
      <c r="J105" s="4"/>
      <c r="K105" s="4">
        <v>204</v>
      </c>
      <c r="L105" s="4">
        <v>13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0</v>
      </c>
      <c r="G106" s="4" t="s">
        <v>57</v>
      </c>
      <c r="H106" s="4" t="s">
        <v>58</v>
      </c>
      <c r="I106" s="4"/>
      <c r="J106" s="4"/>
      <c r="K106" s="4">
        <v>205</v>
      </c>
      <c r="L106" s="4">
        <v>14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59</v>
      </c>
      <c r="H107" s="4" t="s">
        <v>60</v>
      </c>
      <c r="I107" s="4"/>
      <c r="J107" s="4"/>
      <c r="K107" s="4">
        <v>232</v>
      </c>
      <c r="L107" s="4">
        <v>15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0</v>
      </c>
      <c r="G108" s="4" t="s">
        <v>61</v>
      </c>
      <c r="H108" s="4" t="s">
        <v>62</v>
      </c>
      <c r="I108" s="4"/>
      <c r="J108" s="4"/>
      <c r="K108" s="4">
        <v>214</v>
      </c>
      <c r="L108" s="4">
        <v>16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603194.11</v>
      </c>
      <c r="G109" s="4" t="s">
        <v>63</v>
      </c>
      <c r="H109" s="4" t="s">
        <v>64</v>
      </c>
      <c r="I109" s="4"/>
      <c r="J109" s="4"/>
      <c r="K109" s="4">
        <v>215</v>
      </c>
      <c r="L109" s="4">
        <v>17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603194.11</v>
      </c>
      <c r="X109" s="4">
        <v>1</v>
      </c>
      <c r="Y109" s="4">
        <v>603194.11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0</v>
      </c>
      <c r="G110" s="4" t="s">
        <v>65</v>
      </c>
      <c r="H110" s="4" t="s">
        <v>66</v>
      </c>
      <c r="I110" s="4"/>
      <c r="J110" s="4"/>
      <c r="K110" s="4">
        <v>217</v>
      </c>
      <c r="L110" s="4">
        <v>18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67</v>
      </c>
      <c r="H111" s="4" t="s">
        <v>68</v>
      </c>
      <c r="I111" s="4"/>
      <c r="J111" s="4"/>
      <c r="K111" s="4">
        <v>230</v>
      </c>
      <c r="L111" s="4">
        <v>19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69</v>
      </c>
      <c r="H112" s="4" t="s">
        <v>70</v>
      </c>
      <c r="I112" s="4"/>
      <c r="J112" s="4"/>
      <c r="K112" s="4">
        <v>206</v>
      </c>
      <c r="L112" s="4">
        <v>20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50" x14ac:dyDescent="0.2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Source!U91</f>
        <v>0</v>
      </c>
      <c r="G113" s="4" t="s">
        <v>71</v>
      </c>
      <c r="H113" s="4" t="s">
        <v>72</v>
      </c>
      <c r="I113" s="4"/>
      <c r="J113" s="4"/>
      <c r="K113" s="4">
        <v>207</v>
      </c>
      <c r="L113" s="4">
        <v>21</v>
      </c>
      <c r="M113" s="4">
        <v>3</v>
      </c>
      <c r="N113" s="4" t="s">
        <v>3</v>
      </c>
      <c r="O113" s="4">
        <v>-1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50" x14ac:dyDescent="0.2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Source!V91</f>
        <v>0</v>
      </c>
      <c r="G114" s="4" t="s">
        <v>73</v>
      </c>
      <c r="H114" s="4" t="s">
        <v>74</v>
      </c>
      <c r="I114" s="4"/>
      <c r="J114" s="4"/>
      <c r="K114" s="4">
        <v>208</v>
      </c>
      <c r="L114" s="4">
        <v>22</v>
      </c>
      <c r="M114" s="4">
        <v>3</v>
      </c>
      <c r="N114" s="4" t="s">
        <v>3</v>
      </c>
      <c r="O114" s="4">
        <v>-1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50" x14ac:dyDescent="0.2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75</v>
      </c>
      <c r="H115" s="4" t="s">
        <v>76</v>
      </c>
      <c r="I115" s="4"/>
      <c r="J115" s="4"/>
      <c r="K115" s="4">
        <v>209</v>
      </c>
      <c r="L115" s="4">
        <v>23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50" x14ac:dyDescent="0.2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77</v>
      </c>
      <c r="H116" s="4" t="s">
        <v>78</v>
      </c>
      <c r="I116" s="4"/>
      <c r="J116" s="4"/>
      <c r="K116" s="4">
        <v>233</v>
      </c>
      <c r="L116" s="4">
        <v>24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50" x14ac:dyDescent="0.2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0</v>
      </c>
      <c r="G117" s="4" t="s">
        <v>79</v>
      </c>
      <c r="H117" s="4" t="s">
        <v>80</v>
      </c>
      <c r="I117" s="4"/>
      <c r="J117" s="4"/>
      <c r="K117" s="4">
        <v>210</v>
      </c>
      <c r="L117" s="4">
        <v>25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50" x14ac:dyDescent="0.2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0</v>
      </c>
      <c r="G118" s="4" t="s">
        <v>81</v>
      </c>
      <c r="H118" s="4" t="s">
        <v>82</v>
      </c>
      <c r="I118" s="4"/>
      <c r="J118" s="4"/>
      <c r="K118" s="4">
        <v>211</v>
      </c>
      <c r="L118" s="4">
        <v>26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50" x14ac:dyDescent="0.2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603194.11</v>
      </c>
      <c r="G119" s="4" t="s">
        <v>83</v>
      </c>
      <c r="H119" s="4" t="s">
        <v>84</v>
      </c>
      <c r="I119" s="4"/>
      <c r="J119" s="4"/>
      <c r="K119" s="4">
        <v>224</v>
      </c>
      <c r="L119" s="4">
        <v>27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603194.11</v>
      </c>
      <c r="X119" s="4">
        <v>1</v>
      </c>
      <c r="Y119" s="4">
        <v>603194.11</v>
      </c>
      <c r="Z119" s="4"/>
      <c r="AA119" s="4"/>
      <c r="AB119" s="4"/>
    </row>
    <row r="122" spans="1:50" x14ac:dyDescent="0.2">
      <c r="A122">
        <v>70</v>
      </c>
      <c r="B122">
        <v>1</v>
      </c>
      <c r="D122">
        <v>1</v>
      </c>
      <c r="E122" t="s">
        <v>85</v>
      </c>
      <c r="F122" t="s">
        <v>86</v>
      </c>
      <c r="G122">
        <v>0</v>
      </c>
      <c r="H122">
        <v>0</v>
      </c>
      <c r="I122" t="s">
        <v>3</v>
      </c>
      <c r="J122">
        <v>1</v>
      </c>
      <c r="K122">
        <v>0</v>
      </c>
      <c r="L122" t="s">
        <v>3</v>
      </c>
      <c r="M122" t="s">
        <v>3</v>
      </c>
      <c r="N122">
        <v>0</v>
      </c>
      <c r="P122" t="s">
        <v>3</v>
      </c>
    </row>
    <row r="123" spans="1:50" x14ac:dyDescent="0.2">
      <c r="A123">
        <v>70</v>
      </c>
      <c r="B123">
        <v>1</v>
      </c>
      <c r="D123">
        <v>2</v>
      </c>
      <c r="E123" t="s">
        <v>87</v>
      </c>
      <c r="F123" t="s">
        <v>88</v>
      </c>
      <c r="G123">
        <v>1</v>
      </c>
      <c r="H123">
        <v>0</v>
      </c>
      <c r="I123" t="s">
        <v>3</v>
      </c>
      <c r="J123">
        <v>1</v>
      </c>
      <c r="K123">
        <v>0</v>
      </c>
      <c r="L123" t="s">
        <v>3</v>
      </c>
      <c r="M123" t="s">
        <v>3</v>
      </c>
      <c r="N123">
        <v>0</v>
      </c>
      <c r="P123" t="s">
        <v>3</v>
      </c>
    </row>
    <row r="125" spans="1:50" x14ac:dyDescent="0.2">
      <c r="A125">
        <v>-1</v>
      </c>
    </row>
    <row r="127" spans="1:50" x14ac:dyDescent="0.2">
      <c r="A127" s="3">
        <v>75</v>
      </c>
      <c r="B127" s="3" t="s">
        <v>89</v>
      </c>
      <c r="C127" s="3">
        <v>2025</v>
      </c>
      <c r="D127" s="3">
        <v>0</v>
      </c>
      <c r="E127" s="3">
        <v>1</v>
      </c>
      <c r="F127" s="3"/>
      <c r="G127" s="3">
        <v>0</v>
      </c>
      <c r="H127" s="3">
        <v>2</v>
      </c>
      <c r="I127" s="3">
        <v>1</v>
      </c>
      <c r="J127" s="3">
        <v>1</v>
      </c>
      <c r="K127" s="3">
        <v>95</v>
      </c>
      <c r="L127" s="3">
        <v>65</v>
      </c>
      <c r="M127" s="3">
        <v>0</v>
      </c>
      <c r="N127" s="3">
        <v>41459279</v>
      </c>
      <c r="O127" s="3">
        <v>1</v>
      </c>
    </row>
    <row r="128" spans="1:50" x14ac:dyDescent="0.2">
      <c r="A128" s="5">
        <v>1</v>
      </c>
      <c r="B128" s="5" t="s">
        <v>90</v>
      </c>
      <c r="C128" s="5" t="s">
        <v>91</v>
      </c>
      <c r="D128" s="5">
        <v>2025</v>
      </c>
      <c r="E128" s="5">
        <v>1</v>
      </c>
      <c r="F128" s="5">
        <v>1</v>
      </c>
      <c r="G128" s="5">
        <v>1</v>
      </c>
      <c r="H128" s="5">
        <v>0</v>
      </c>
      <c r="I128" s="5">
        <v>2</v>
      </c>
      <c r="J128" s="5">
        <v>1</v>
      </c>
      <c r="K128" s="5">
        <v>9.8000000000000007</v>
      </c>
      <c r="L128" s="5">
        <v>7.27</v>
      </c>
      <c r="M128" s="5">
        <v>1</v>
      </c>
      <c r="N128" s="5">
        <v>1</v>
      </c>
      <c r="O128" s="5">
        <v>9.8000000000000007</v>
      </c>
      <c r="P128" s="5">
        <v>7.27</v>
      </c>
      <c r="Q128" s="5">
        <v>1</v>
      </c>
      <c r="R128" s="5" t="s">
        <v>3</v>
      </c>
      <c r="S128" s="5" t="s">
        <v>3</v>
      </c>
      <c r="T128" s="5" t="s">
        <v>3</v>
      </c>
      <c r="U128" s="5" t="s">
        <v>3</v>
      </c>
      <c r="V128" s="5" t="s">
        <v>3</v>
      </c>
      <c r="W128" s="5" t="s">
        <v>3</v>
      </c>
      <c r="X128" s="5" t="s">
        <v>3</v>
      </c>
      <c r="Y128" s="5" t="s">
        <v>3</v>
      </c>
      <c r="Z128" s="5" t="s">
        <v>3</v>
      </c>
      <c r="AA128" s="5" t="s">
        <v>92</v>
      </c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>
        <v>41459280</v>
      </c>
      <c r="AO128" s="5"/>
      <c r="AP128" s="5"/>
      <c r="AQ128" s="5"/>
      <c r="AR128" s="5"/>
      <c r="AS128" s="5"/>
      <c r="AT128" s="5"/>
      <c r="AU128" s="5"/>
      <c r="AV128" s="5"/>
      <c r="AW128" s="5"/>
      <c r="AX128" s="5"/>
    </row>
    <row r="132" spans="1:5" x14ac:dyDescent="0.2">
      <c r="A132">
        <v>65</v>
      </c>
      <c r="C132">
        <v>1</v>
      </c>
      <c r="D132">
        <v>0</v>
      </c>
      <c r="E13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93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94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41459279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16</v>
      </c>
      <c r="E16" s="7">
        <f>ROUND((Source!F78)/1000,2)</f>
        <v>0</v>
      </c>
      <c r="F16" s="7">
        <f>ROUND((Source!F79)/1000,2)</f>
        <v>603.19000000000005</v>
      </c>
      <c r="G16" s="7">
        <f>ROUND((Source!F70)/1000,2)</f>
        <v>0</v>
      </c>
      <c r="H16" s="7">
        <f>ROUND((Source!F80)/1000+(Source!F81)/1000,2)</f>
        <v>0</v>
      </c>
      <c r="I16" s="7">
        <f>E16+F16+G16+H16</f>
        <v>603.19000000000005</v>
      </c>
      <c r="J16" s="7">
        <f>ROUND((Source!F76+Source!F75)/1000,2)</f>
        <v>0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603194.11</v>
      </c>
      <c r="AU16" s="7">
        <v>603194.11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603194.11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603194.11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603.19000000000005</v>
      </c>
      <c r="G18" s="8">
        <f>SUMIF(A16:A17,3,G16:G17)</f>
        <v>0</v>
      </c>
      <c r="H18" s="8">
        <f>SUMIF(A16:A17,3,H16:H17)</f>
        <v>0</v>
      </c>
      <c r="I18" s="8">
        <f>SUMIF(A16:A17,3,I16:I17)</f>
        <v>603.19000000000005</v>
      </c>
      <c r="J18" s="8">
        <f>SUMIF(A16:A17,3,J16:J17)</f>
        <v>0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603194.11</v>
      </c>
      <c r="G20" s="4" t="s">
        <v>31</v>
      </c>
      <c r="H20" s="4" t="s">
        <v>32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603194.11</v>
      </c>
      <c r="G21" s="4" t="s">
        <v>33</v>
      </c>
      <c r="H21" s="4" t="s">
        <v>34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35</v>
      </c>
      <c r="H22" s="4" t="s">
        <v>36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603194.11</v>
      </c>
      <c r="G23" s="4" t="s">
        <v>37</v>
      </c>
      <c r="H23" s="4" t="s">
        <v>38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603194.11</v>
      </c>
      <c r="G24" s="4" t="s">
        <v>39</v>
      </c>
      <c r="H24" s="4" t="s">
        <v>40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41</v>
      </c>
      <c r="H25" s="4" t="s">
        <v>42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603194.11</v>
      </c>
      <c r="G26" s="4" t="s">
        <v>43</v>
      </c>
      <c r="H26" s="4" t="s">
        <v>44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45</v>
      </c>
      <c r="H27" s="4" t="s">
        <v>46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47</v>
      </c>
      <c r="H28" s="4" t="s">
        <v>48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49</v>
      </c>
      <c r="H29" s="4" t="s">
        <v>50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51</v>
      </c>
      <c r="H30" s="4" t="s">
        <v>52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53</v>
      </c>
      <c r="H31" s="4" t="s">
        <v>54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55</v>
      </c>
      <c r="H32" s="4" t="s">
        <v>56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0</v>
      </c>
      <c r="G33" s="4" t="s">
        <v>57</v>
      </c>
      <c r="H33" s="4" t="s">
        <v>58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59</v>
      </c>
      <c r="H34" s="4" t="s">
        <v>60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61</v>
      </c>
      <c r="H35" s="4" t="s">
        <v>62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603194.11</v>
      </c>
      <c r="G36" s="4" t="s">
        <v>63</v>
      </c>
      <c r="H36" s="4" t="s">
        <v>64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65</v>
      </c>
      <c r="H37" s="4" t="s">
        <v>66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67</v>
      </c>
      <c r="H38" s="4" t="s">
        <v>68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69</v>
      </c>
      <c r="H39" s="4" t="s">
        <v>70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71</v>
      </c>
      <c r="H40" s="4" t="s">
        <v>72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73</v>
      </c>
      <c r="H41" s="4" t="s">
        <v>74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75</v>
      </c>
      <c r="H42" s="4" t="s">
        <v>76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77</v>
      </c>
      <c r="H43" s="4" t="s">
        <v>78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79</v>
      </c>
      <c r="H44" s="4" t="s">
        <v>80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81</v>
      </c>
      <c r="H45" s="4" t="s">
        <v>82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603194.11</v>
      </c>
      <c r="G46" s="4" t="s">
        <v>83</v>
      </c>
      <c r="H46" s="4" t="s">
        <v>84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89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41459279</v>
      </c>
      <c r="O51" s="3">
        <v>1</v>
      </c>
    </row>
    <row r="52" spans="1:50" x14ac:dyDescent="0.2">
      <c r="A52" s="5">
        <v>1</v>
      </c>
      <c r="B52" s="5" t="s">
        <v>90</v>
      </c>
      <c r="C52" s="5" t="s">
        <v>91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9.8000000000000007</v>
      </c>
      <c r="L52" s="5">
        <v>7.27</v>
      </c>
      <c r="M52" s="5">
        <v>1</v>
      </c>
      <c r="N52" s="5">
        <v>1</v>
      </c>
      <c r="O52" s="5">
        <v>9.8000000000000007</v>
      </c>
      <c r="P52" s="5">
        <v>7.27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92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41459280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>02-01-04</v>
      </c>
      <c r="G12" t="str">
        <f>Source!G12</f>
        <v>02-01-04 Строительство 4 ПКЛ 10 кВ (в помещениях)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2025-04-17T07:21:59Z</dcterms:created>
  <dcterms:modified xsi:type="dcterms:W3CDTF">2025-04-21T08:12:37Z</dcterms:modified>
</cp:coreProperties>
</file>